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РАСЧЕТЫ\Расчеты к бюджету 2016г КДЦ\"/>
    </mc:Choice>
  </mc:AlternateContent>
  <bookViews>
    <workbookView minimized="1" xWindow="0" yWindow="0" windowWidth="19200" windowHeight="11595"/>
  </bookViews>
  <sheets>
    <sheet name="КДЦ план на 2016 год" sheetId="1" r:id="rId1"/>
  </sheets>
  <definedNames>
    <definedName name="_xlnm._FilterDatabase" localSheetId="0" hidden="1">'КДЦ план на 2016 год'!$A$8:$AA$95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8" i="1" l="1"/>
  <c r="P30" i="1"/>
  <c r="T30" i="1"/>
  <c r="F96" i="1" l="1"/>
  <c r="AA36" i="1" l="1"/>
  <c r="Z37" i="1"/>
  <c r="W43" i="1"/>
  <c r="X43" i="1"/>
  <c r="Y43" i="1"/>
  <c r="Z43" i="1"/>
  <c r="Z49" i="1"/>
  <c r="Z52" i="1"/>
  <c r="Z55" i="1"/>
  <c r="Z58" i="1"/>
  <c r="Z57" i="1"/>
  <c r="Z54" i="1"/>
  <c r="Z51" i="1"/>
  <c r="Z46" i="1"/>
  <c r="Z47" i="1"/>
  <c r="Z48" i="1"/>
  <c r="Z45" i="1"/>
  <c r="Z12" i="1"/>
  <c r="Z10" i="1"/>
  <c r="Z11" i="1"/>
  <c r="Z14" i="1"/>
  <c r="Z15" i="1"/>
  <c r="Z16" i="1"/>
  <c r="Z17" i="1"/>
  <c r="Z18" i="1"/>
  <c r="Z19" i="1"/>
  <c r="Z20" i="1"/>
  <c r="Z21" i="1"/>
  <c r="Z23" i="1"/>
  <c r="Z26" i="1"/>
  <c r="Z27" i="1"/>
  <c r="Z31" i="1"/>
  <c r="Z32" i="1"/>
  <c r="Z33" i="1"/>
  <c r="Z36" i="1"/>
  <c r="Z40" i="1"/>
  <c r="Z41" i="1"/>
  <c r="Z42" i="1"/>
  <c r="Z39" i="1"/>
  <c r="H16" i="1" l="1"/>
  <c r="H20" i="1"/>
  <c r="H21" i="1"/>
  <c r="P21" i="1"/>
  <c r="J21" i="1"/>
  <c r="R16" i="1" l="1"/>
  <c r="G84" i="1" l="1"/>
  <c r="S58" i="1"/>
  <c r="N58" i="1"/>
  <c r="M58" i="1"/>
  <c r="K58" i="1"/>
  <c r="F58" i="1"/>
  <c r="E58" i="1"/>
  <c r="H57" i="1"/>
  <c r="S55" i="1"/>
  <c r="M55" i="1"/>
  <c r="K55" i="1"/>
  <c r="F55" i="1"/>
  <c r="E55" i="1"/>
  <c r="H54" i="1"/>
  <c r="S52" i="1"/>
  <c r="M52" i="1"/>
  <c r="K52" i="1"/>
  <c r="F52" i="1"/>
  <c r="E52" i="1"/>
  <c r="H51" i="1"/>
  <c r="H52" i="1" s="1"/>
  <c r="S49" i="1"/>
  <c r="N49" i="1"/>
  <c r="M49" i="1"/>
  <c r="K49" i="1"/>
  <c r="F49" i="1"/>
  <c r="E49" i="1"/>
  <c r="H48" i="1"/>
  <c r="H47" i="1"/>
  <c r="H46" i="1"/>
  <c r="H45" i="1"/>
  <c r="S43" i="1"/>
  <c r="N43" i="1"/>
  <c r="M43" i="1"/>
  <c r="K43" i="1"/>
  <c r="F43" i="1"/>
  <c r="E43" i="1"/>
  <c r="H42" i="1"/>
  <c r="H41" i="1"/>
  <c r="H40" i="1"/>
  <c r="H39" i="1"/>
  <c r="S37" i="1"/>
  <c r="M37" i="1"/>
  <c r="K37" i="1"/>
  <c r="F37" i="1"/>
  <c r="E37" i="1"/>
  <c r="H36" i="1"/>
  <c r="J36" i="1" s="1"/>
  <c r="J37" i="1" s="1"/>
  <c r="S34" i="1"/>
  <c r="M34" i="1"/>
  <c r="K34" i="1"/>
  <c r="F34" i="1"/>
  <c r="E34" i="1"/>
  <c r="H33" i="1"/>
  <c r="H32" i="1"/>
  <c r="P32" i="1" s="1"/>
  <c r="H31" i="1"/>
  <c r="J31" i="1" s="1"/>
  <c r="B31" i="1"/>
  <c r="B32" i="1" s="1"/>
  <c r="H30" i="1"/>
  <c r="S28" i="1"/>
  <c r="Q28" i="1"/>
  <c r="O28" i="1"/>
  <c r="N28" i="1"/>
  <c r="M28" i="1"/>
  <c r="L28" i="1"/>
  <c r="I28" i="1"/>
  <c r="G28" i="1"/>
  <c r="F28" i="1"/>
  <c r="E28" i="1"/>
  <c r="H27" i="1"/>
  <c r="P27" i="1" s="1"/>
  <c r="H26" i="1"/>
  <c r="R26" i="1" s="1"/>
  <c r="H25" i="1"/>
  <c r="J25" i="1" s="1"/>
  <c r="H24" i="1"/>
  <c r="J24" i="1" s="1"/>
  <c r="H23" i="1"/>
  <c r="H22" i="1"/>
  <c r="R21" i="1"/>
  <c r="R20" i="1"/>
  <c r="P20" i="1"/>
  <c r="J20" i="1"/>
  <c r="K19" i="1"/>
  <c r="K28" i="1" s="1"/>
  <c r="H19" i="1"/>
  <c r="H18" i="1"/>
  <c r="H17" i="1"/>
  <c r="P16" i="1"/>
  <c r="J16" i="1"/>
  <c r="J15" i="1"/>
  <c r="H15" i="1"/>
  <c r="R15" i="1" s="1"/>
  <c r="H14" i="1"/>
  <c r="S12" i="1"/>
  <c r="R12" i="1"/>
  <c r="Q12" i="1"/>
  <c r="O12" i="1"/>
  <c r="N12" i="1"/>
  <c r="M12" i="1"/>
  <c r="L12" i="1"/>
  <c r="K12" i="1"/>
  <c r="I12" i="1"/>
  <c r="G12" i="1"/>
  <c r="F12" i="1"/>
  <c r="E12" i="1"/>
  <c r="H11" i="1"/>
  <c r="H10" i="1"/>
  <c r="P11" i="1" l="1"/>
  <c r="T11" i="1" s="1"/>
  <c r="U11" i="1" s="1"/>
  <c r="J26" i="1"/>
  <c r="H34" i="1"/>
  <c r="J32" i="1"/>
  <c r="H28" i="1"/>
  <c r="R14" i="1"/>
  <c r="P31" i="1"/>
  <c r="P36" i="1"/>
  <c r="P37" i="1" s="1"/>
  <c r="J14" i="1"/>
  <c r="T16" i="1"/>
  <c r="T20" i="1"/>
  <c r="U20" i="1" s="1"/>
  <c r="J30" i="1"/>
  <c r="F59" i="1"/>
  <c r="U16" i="1"/>
  <c r="J10" i="1"/>
  <c r="J12" i="1" s="1"/>
  <c r="H12" i="1"/>
  <c r="P14" i="1"/>
  <c r="P15" i="1"/>
  <c r="T15" i="1" s="1"/>
  <c r="U15" i="1" s="1"/>
  <c r="J17" i="1"/>
  <c r="R17" i="1"/>
  <c r="J18" i="1"/>
  <c r="R18" i="1"/>
  <c r="J19" i="1"/>
  <c r="P19" i="1"/>
  <c r="T21" i="1"/>
  <c r="U21" i="1" s="1"/>
  <c r="P22" i="1"/>
  <c r="P23" i="1"/>
  <c r="P10" i="1"/>
  <c r="E59" i="1"/>
  <c r="P17" i="1"/>
  <c r="P18" i="1"/>
  <c r="R19" i="1"/>
  <c r="J22" i="1"/>
  <c r="R22" i="1"/>
  <c r="J23" i="1"/>
  <c r="R23" i="1"/>
  <c r="R24" i="1"/>
  <c r="R25" i="1"/>
  <c r="N33" i="1"/>
  <c r="R33" i="1"/>
  <c r="H37" i="1"/>
  <c r="P39" i="1"/>
  <c r="P40" i="1"/>
  <c r="P41" i="1"/>
  <c r="P42" i="1"/>
  <c r="H43" i="1"/>
  <c r="P24" i="1"/>
  <c r="T24" i="1" s="1"/>
  <c r="P25" i="1"/>
  <c r="T25" i="1" s="1"/>
  <c r="P26" i="1"/>
  <c r="R27" i="1"/>
  <c r="N30" i="1"/>
  <c r="R30" i="1"/>
  <c r="N31" i="1"/>
  <c r="R31" i="1"/>
  <c r="N32" i="1"/>
  <c r="T32" i="1" s="1"/>
  <c r="R32" i="1"/>
  <c r="J33" i="1"/>
  <c r="P33" i="1"/>
  <c r="N36" i="1"/>
  <c r="N37" i="1" s="1"/>
  <c r="R36" i="1"/>
  <c r="R37" i="1" s="1"/>
  <c r="J39" i="1"/>
  <c r="R39" i="1"/>
  <c r="J40" i="1"/>
  <c r="R40" i="1"/>
  <c r="J41" i="1"/>
  <c r="R41" i="1"/>
  <c r="J42" i="1"/>
  <c r="T42" i="1" s="1"/>
  <c r="R42" i="1"/>
  <c r="J45" i="1"/>
  <c r="R45" i="1"/>
  <c r="J46" i="1"/>
  <c r="R46" i="1"/>
  <c r="J47" i="1"/>
  <c r="T47" i="1" s="1"/>
  <c r="R47" i="1"/>
  <c r="J48" i="1"/>
  <c r="H49" i="1"/>
  <c r="N51" i="1"/>
  <c r="N52" i="1" s="1"/>
  <c r="R51" i="1"/>
  <c r="R52" i="1" s="1"/>
  <c r="J54" i="1"/>
  <c r="J55" i="1" s="1"/>
  <c r="P54" i="1"/>
  <c r="P55" i="1" s="1"/>
  <c r="H55" i="1"/>
  <c r="P57" i="1"/>
  <c r="P58" i="1" s="1"/>
  <c r="H58" i="1"/>
  <c r="P45" i="1"/>
  <c r="P46" i="1"/>
  <c r="P47" i="1"/>
  <c r="P48" i="1"/>
  <c r="T48" i="1" s="1"/>
  <c r="J51" i="1"/>
  <c r="J52" i="1" s="1"/>
  <c r="P51" i="1"/>
  <c r="P52" i="1" s="1"/>
  <c r="N54" i="1"/>
  <c r="N55" i="1" s="1"/>
  <c r="R54" i="1"/>
  <c r="R55" i="1" s="1"/>
  <c r="J57" i="1"/>
  <c r="J58" i="1" s="1"/>
  <c r="R57" i="1"/>
  <c r="R58" i="1" s="1"/>
  <c r="P12" i="1" l="1"/>
  <c r="T33" i="1"/>
  <c r="U33" i="1" s="1"/>
  <c r="T23" i="1"/>
  <c r="U23" i="1" s="1"/>
  <c r="T17" i="1"/>
  <c r="T18" i="1"/>
  <c r="U18" i="1" s="1"/>
  <c r="T51" i="1"/>
  <c r="T52" i="1" s="1"/>
  <c r="P34" i="1"/>
  <c r="R34" i="1"/>
  <c r="R28" i="1"/>
  <c r="U17" i="1"/>
  <c r="V17" i="1" s="1"/>
  <c r="T19" i="1"/>
  <c r="U19" i="1" s="1"/>
  <c r="T41" i="1"/>
  <c r="U41" i="1" s="1"/>
  <c r="U48" i="1"/>
  <c r="U47" i="1"/>
  <c r="W21" i="1"/>
  <c r="V21" i="1"/>
  <c r="P49" i="1"/>
  <c r="T57" i="1"/>
  <c r="T58" i="1" s="1"/>
  <c r="J49" i="1"/>
  <c r="T46" i="1"/>
  <c r="U46" i="1" s="1"/>
  <c r="J43" i="1"/>
  <c r="P43" i="1"/>
  <c r="T36" i="1"/>
  <c r="T37" i="1" s="1"/>
  <c r="U25" i="1"/>
  <c r="U24" i="1"/>
  <c r="U42" i="1"/>
  <c r="U32" i="1"/>
  <c r="J34" i="1"/>
  <c r="T26" i="1"/>
  <c r="U26" i="1" s="1"/>
  <c r="J28" i="1"/>
  <c r="V20" i="1"/>
  <c r="W20" i="1"/>
  <c r="P28" i="1"/>
  <c r="V11" i="1"/>
  <c r="W11" i="1"/>
  <c r="V16" i="1"/>
  <c r="W16" i="1"/>
  <c r="T54" i="1"/>
  <c r="T55" i="1" s="1"/>
  <c r="R49" i="1"/>
  <c r="R43" i="1"/>
  <c r="U30" i="1"/>
  <c r="N34" i="1"/>
  <c r="T45" i="1"/>
  <c r="T40" i="1"/>
  <c r="U40" i="1" s="1"/>
  <c r="T39" i="1"/>
  <c r="U39" i="1" s="1"/>
  <c r="T31" i="1"/>
  <c r="T34" i="1" s="1"/>
  <c r="T27" i="1"/>
  <c r="U27" i="1" s="1"/>
  <c r="T22" i="1"/>
  <c r="U22" i="1" s="1"/>
  <c r="T14" i="1"/>
  <c r="T10" i="1"/>
  <c r="T12" i="1" s="1"/>
  <c r="T49" i="1" l="1"/>
  <c r="U36" i="1"/>
  <c r="U37" i="1" s="1"/>
  <c r="W19" i="1"/>
  <c r="X19" i="1" s="1"/>
  <c r="V19" i="1"/>
  <c r="W17" i="1"/>
  <c r="X17" i="1" s="1"/>
  <c r="X20" i="1"/>
  <c r="X21" i="1"/>
  <c r="X16" i="1"/>
  <c r="T43" i="1"/>
  <c r="V18" i="1"/>
  <c r="W18" i="1"/>
  <c r="X11" i="1"/>
  <c r="U57" i="1"/>
  <c r="U58" i="1" s="1"/>
  <c r="U51" i="1"/>
  <c r="V51" i="1" s="1"/>
  <c r="V52" i="1" s="1"/>
  <c r="W27" i="1"/>
  <c r="V27" i="1"/>
  <c r="X27" i="1" s="1"/>
  <c r="W22" i="1"/>
  <c r="V22" i="1"/>
  <c r="X22" i="1" s="1"/>
  <c r="W40" i="1"/>
  <c r="V40" i="1"/>
  <c r="V26" i="1"/>
  <c r="W26" i="1"/>
  <c r="V46" i="1"/>
  <c r="W46" i="1"/>
  <c r="V33" i="1"/>
  <c r="W33" i="1"/>
  <c r="U54" i="1"/>
  <c r="W30" i="1"/>
  <c r="V30" i="1"/>
  <c r="U10" i="1"/>
  <c r="W36" i="1"/>
  <c r="W37" i="1" s="1"/>
  <c r="W42" i="1"/>
  <c r="V42" i="1"/>
  <c r="V25" i="1"/>
  <c r="W25" i="1"/>
  <c r="U52" i="1"/>
  <c r="U31" i="1"/>
  <c r="V47" i="1"/>
  <c r="W47" i="1"/>
  <c r="X47" i="1" s="1"/>
  <c r="W48" i="1"/>
  <c r="V48" i="1"/>
  <c r="X48" i="1" s="1"/>
  <c r="W15" i="1"/>
  <c r="V15" i="1"/>
  <c r="T28" i="1"/>
  <c r="U14" i="1"/>
  <c r="U43" i="1"/>
  <c r="W39" i="1"/>
  <c r="V39" i="1"/>
  <c r="V23" i="1"/>
  <c r="W23" i="1"/>
  <c r="W41" i="1"/>
  <c r="V41" i="1"/>
  <c r="X41" i="1" s="1"/>
  <c r="W32" i="1"/>
  <c r="V32" i="1"/>
  <c r="V24" i="1"/>
  <c r="W24" i="1"/>
  <c r="W57" i="1"/>
  <c r="W58" i="1" s="1"/>
  <c r="U45" i="1"/>
  <c r="V36" i="1" l="1"/>
  <c r="V37" i="1" s="1"/>
  <c r="AA27" i="1"/>
  <c r="Y27" i="1"/>
  <c r="AA11" i="1"/>
  <c r="Y11" i="1"/>
  <c r="X42" i="1"/>
  <c r="AA42" i="1" s="1"/>
  <c r="X32" i="1"/>
  <c r="AA32" i="1" s="1"/>
  <c r="X26" i="1"/>
  <c r="AA26" i="1" s="1"/>
  <c r="Y26" i="1"/>
  <c r="X25" i="1"/>
  <c r="X30" i="1"/>
  <c r="Y30" i="1" s="1"/>
  <c r="Z30" i="1" s="1"/>
  <c r="Z34" i="1" s="1"/>
  <c r="V57" i="1"/>
  <c r="V58" i="1" s="1"/>
  <c r="AA48" i="1"/>
  <c r="Y48" i="1"/>
  <c r="AA47" i="1"/>
  <c r="Y47" i="1"/>
  <c r="AA22" i="1"/>
  <c r="Y22" i="1"/>
  <c r="AA19" i="1"/>
  <c r="Y19" i="1"/>
  <c r="AA17" i="1"/>
  <c r="Y17" i="1"/>
  <c r="AA20" i="1"/>
  <c r="Y20" i="1"/>
  <c r="AA21" i="1"/>
  <c r="Y21" i="1"/>
  <c r="X39" i="1"/>
  <c r="Y39" i="1" s="1"/>
  <c r="T59" i="1"/>
  <c r="AA16" i="1"/>
  <c r="Y16" i="1"/>
  <c r="AA41" i="1"/>
  <c r="Y41" i="1"/>
  <c r="Y42" i="1"/>
  <c r="X24" i="1"/>
  <c r="Z24" i="1" s="1"/>
  <c r="Z28" i="1" s="1"/>
  <c r="X23" i="1"/>
  <c r="X15" i="1"/>
  <c r="W51" i="1"/>
  <c r="W52" i="1" s="1"/>
  <c r="X33" i="1"/>
  <c r="X46" i="1"/>
  <c r="X40" i="1"/>
  <c r="X18" i="1"/>
  <c r="U49" i="1"/>
  <c r="V45" i="1"/>
  <c r="V49" i="1" s="1"/>
  <c r="W45" i="1"/>
  <c r="W49" i="1" s="1"/>
  <c r="W31" i="1"/>
  <c r="X31" i="1"/>
  <c r="V31" i="1"/>
  <c r="X36" i="1"/>
  <c r="Y36" i="1" s="1"/>
  <c r="V34" i="1"/>
  <c r="U34" i="1"/>
  <c r="U55" i="1"/>
  <c r="W54" i="1"/>
  <c r="W55" i="1" s="1"/>
  <c r="V54" i="1"/>
  <c r="V55" i="1" s="1"/>
  <c r="V43" i="1"/>
  <c r="U28" i="1"/>
  <c r="W14" i="1"/>
  <c r="W28" i="1" s="1"/>
  <c r="V14" i="1"/>
  <c r="V28" i="1" s="1"/>
  <c r="U12" i="1"/>
  <c r="W10" i="1"/>
  <c r="W12" i="1" s="1"/>
  <c r="V10" i="1"/>
  <c r="V12" i="1" s="1"/>
  <c r="AA30" i="1"/>
  <c r="W34" i="1"/>
  <c r="Z59" i="1" l="1"/>
  <c r="X28" i="1"/>
  <c r="AA31" i="1"/>
  <c r="Y31" i="1"/>
  <c r="X34" i="1"/>
  <c r="Y34" i="1" s="1"/>
  <c r="Y32" i="1"/>
  <c r="X10" i="1"/>
  <c r="Y10" i="1" s="1"/>
  <c r="AA25" i="1"/>
  <c r="Y25" i="1"/>
  <c r="X57" i="1"/>
  <c r="Y57" i="1" s="1"/>
  <c r="X54" i="1"/>
  <c r="Y54" i="1" s="1"/>
  <c r="X51" i="1"/>
  <c r="Y51" i="1" s="1"/>
  <c r="AA46" i="1"/>
  <c r="Y46" i="1"/>
  <c r="AA33" i="1"/>
  <c r="Y33" i="1"/>
  <c r="AA24" i="1"/>
  <c r="Y24" i="1"/>
  <c r="Y28" i="1" s="1"/>
  <c r="AA23" i="1"/>
  <c r="Y23" i="1"/>
  <c r="AA18" i="1"/>
  <c r="Y18" i="1"/>
  <c r="AA39" i="1"/>
  <c r="X14" i="1"/>
  <c r="Y14" i="1" s="1"/>
  <c r="AA15" i="1"/>
  <c r="Y15" i="1"/>
  <c r="AA40" i="1"/>
  <c r="Y40" i="1"/>
  <c r="U59" i="1"/>
  <c r="AA34" i="1"/>
  <c r="V59" i="1"/>
  <c r="W59" i="1"/>
  <c r="AA37" i="1"/>
  <c r="X37" i="1"/>
  <c r="Y37" i="1" s="1"/>
  <c r="X45" i="1"/>
  <c r="Y45" i="1" s="1"/>
  <c r="X12" i="1"/>
  <c r="Y12" i="1" s="1"/>
  <c r="AA14" i="1"/>
  <c r="AA54" i="1"/>
  <c r="AA55" i="1" s="1"/>
  <c r="X55" i="1"/>
  <c r="Y55" i="1" s="1"/>
  <c r="X52" i="1"/>
  <c r="Y52" i="1" s="1"/>
  <c r="AA51" i="1"/>
  <c r="AA52" i="1" s="1"/>
  <c r="AA57" i="1"/>
  <c r="AA58" i="1" s="1"/>
  <c r="F76" i="1" s="1"/>
  <c r="X58" i="1"/>
  <c r="Y58" i="1" s="1"/>
  <c r="F77" i="1" s="1"/>
  <c r="AA10" i="1" l="1"/>
  <c r="AA12" i="1" s="1"/>
  <c r="F63" i="1"/>
  <c r="F66" i="1" s="1"/>
  <c r="AA43" i="1"/>
  <c r="F65" i="1"/>
  <c r="AA28" i="1"/>
  <c r="X49" i="1"/>
  <c r="AA45" i="1"/>
  <c r="AA49" i="1" s="1"/>
  <c r="F78" i="1"/>
  <c r="F75" i="1"/>
  <c r="F64" i="1" l="1"/>
  <c r="AA59" i="1"/>
  <c r="F88" i="1"/>
  <c r="F74" i="1"/>
  <c r="F87" i="1"/>
  <c r="Y49" i="1"/>
  <c r="X59" i="1"/>
  <c r="F83" i="1"/>
  <c r="H83" i="1" s="1"/>
  <c r="F82" i="1"/>
  <c r="H82" i="1" s="1"/>
  <c r="F81" i="1"/>
  <c r="H81" i="1" s="1"/>
  <c r="F80" i="1"/>
  <c r="F71" i="1"/>
  <c r="H71" i="1" s="1"/>
  <c r="F68" i="1"/>
  <c r="F90" i="1"/>
  <c r="F70" i="1" l="1"/>
  <c r="H70" i="1" s="1"/>
  <c r="F89" i="1"/>
  <c r="Y59" i="1"/>
  <c r="AA60" i="1" s="1"/>
  <c r="F86" i="1"/>
  <c r="F62" i="1"/>
  <c r="F94" i="1"/>
  <c r="H94" i="1" s="1"/>
  <c r="F69" i="1"/>
  <c r="H69" i="1" s="1"/>
  <c r="H68" i="1"/>
  <c r="H80" i="1"/>
  <c r="H84" i="1" s="1"/>
  <c r="F84" i="1"/>
  <c r="H98" i="1" l="1"/>
  <c r="F93" i="1"/>
  <c r="H93" i="1" s="1"/>
  <c r="F95" i="1"/>
  <c r="H95" i="1" s="1"/>
  <c r="F92" i="1"/>
  <c r="H92" i="1" s="1"/>
  <c r="H72" i="1"/>
  <c r="F72" i="1"/>
  <c r="F99" i="1" l="1"/>
  <c r="H96" i="1"/>
</calcChain>
</file>

<file path=xl/comments1.xml><?xml version="1.0" encoding="utf-8"?>
<comments xmlns="http://schemas.openxmlformats.org/spreadsheetml/2006/main">
  <authors>
    <author>Вероника</author>
  </authors>
  <commentList>
    <comment ref="F11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Вероника:</t>
        </r>
        <r>
          <rPr>
            <sz val="9"/>
            <color indexed="81"/>
            <rFont val="Tahoma"/>
            <family val="2"/>
            <charset val="204"/>
          </rPr>
          <t xml:space="preserve">
70% от оклада директора учреждения</t>
        </r>
      </text>
    </comment>
  </commentList>
</comments>
</file>

<file path=xl/sharedStrings.xml><?xml version="1.0" encoding="utf-8"?>
<sst xmlns="http://schemas.openxmlformats.org/spreadsheetml/2006/main" count="153" uniqueCount="95">
  <si>
    <t>№ п/п</t>
  </si>
  <si>
    <t>Наименование должности</t>
  </si>
  <si>
    <t>ФИО</t>
  </si>
  <si>
    <t>количество штатных единиц</t>
  </si>
  <si>
    <t>Должностной оклад</t>
  </si>
  <si>
    <t>Установленный оклад</t>
  </si>
  <si>
    <t>Стимулирующие выплаты</t>
  </si>
  <si>
    <t>Премия</t>
  </si>
  <si>
    <t>Итого</t>
  </si>
  <si>
    <t>Районный коэффициент, 70%</t>
  </si>
  <si>
    <t>Надбавка за работу в районах Крайнего Севера и приравненных к ним местностей, 50%</t>
  </si>
  <si>
    <t>ИТОГО ФОТ</t>
  </si>
  <si>
    <t>Расчет отпускных</t>
  </si>
  <si>
    <t>% увеличения</t>
  </si>
  <si>
    <t>оклад с повышающим коэффициентом</t>
  </si>
  <si>
    <t xml:space="preserve">размер коэффициента квалификации </t>
  </si>
  <si>
    <t>Коэффициент квалификации</t>
  </si>
  <si>
    <t>Коэффициент персональный</t>
  </si>
  <si>
    <t>% доплаты за вредные условия труда</t>
  </si>
  <si>
    <t>доплата за вредные условия труда</t>
  </si>
  <si>
    <t>надбавка за работу в сельской местности</t>
  </si>
  <si>
    <t>% выплаты за стаж работы</t>
  </si>
  <si>
    <t>выплата за стаж работы</t>
  </si>
  <si>
    <t>% доплаты за интенсивность и результативность работы</t>
  </si>
  <si>
    <t>выплата за интенсивность и результативность работы</t>
  </si>
  <si>
    <t>Аппарат КДЦ</t>
  </si>
  <si>
    <t>Директор МКУ "ИКДЦ"</t>
  </si>
  <si>
    <t>Дудка И.Н.</t>
  </si>
  <si>
    <t>Заместитель директора</t>
  </si>
  <si>
    <t>Вечкитов А.В.</t>
  </si>
  <si>
    <t>ИТОГО</t>
  </si>
  <si>
    <t>Дом культуры п.Игрим</t>
  </si>
  <si>
    <t>Директор ДК</t>
  </si>
  <si>
    <t>Хомич А.В.</t>
  </si>
  <si>
    <t>Художественный руководитель</t>
  </si>
  <si>
    <t>Берковская Е.Л.</t>
  </si>
  <si>
    <t>Методист по клубной работе</t>
  </si>
  <si>
    <t>вакансия</t>
  </si>
  <si>
    <t>Лыскова</t>
  </si>
  <si>
    <t>Собянина</t>
  </si>
  <si>
    <t>Руководитель НАНТ "Ивушка"</t>
  </si>
  <si>
    <t>Подмосковнова Л.Р.</t>
  </si>
  <si>
    <t>Руководитель кружка</t>
  </si>
  <si>
    <t>Репетитор</t>
  </si>
  <si>
    <t>Культорганизатор</t>
  </si>
  <si>
    <t>Звукооператор</t>
  </si>
  <si>
    <t>Костюмер</t>
  </si>
  <si>
    <t>Оржанникова Н.И.</t>
  </si>
  <si>
    <t>Дом культуры п.Ванзетур</t>
  </si>
  <si>
    <t>Собянина Т.В.</t>
  </si>
  <si>
    <t>Муравьева И.Н.</t>
  </si>
  <si>
    <t>Шамсутдинова З.Р.</t>
  </si>
  <si>
    <t>Сельский клуб д.Анеева</t>
  </si>
  <si>
    <t>Заведующий клубом</t>
  </si>
  <si>
    <t>Рукова Т.М.</t>
  </si>
  <si>
    <t>Поселковая библиотека п.Игрим</t>
  </si>
  <si>
    <t>Заведующая библиотекой</t>
  </si>
  <si>
    <t>Коломиец Н.Н.</t>
  </si>
  <si>
    <r>
      <t>Библиотекарь</t>
    </r>
    <r>
      <rPr>
        <sz val="11"/>
        <color rgb="FFFF0000"/>
        <rFont val="Times New Roman"/>
        <family val="1"/>
        <charset val="204"/>
      </rPr>
      <t xml:space="preserve"> </t>
    </r>
  </si>
  <si>
    <t>Струмилова А.А.</t>
  </si>
  <si>
    <t xml:space="preserve">Библиотекарь </t>
  </si>
  <si>
    <t>Гоголева Л.В.</t>
  </si>
  <si>
    <t>Библиограф</t>
  </si>
  <si>
    <t>Хомич Л.А.</t>
  </si>
  <si>
    <t>Детская библиотека п.Игрим</t>
  </si>
  <si>
    <t>Филиппова С.М.</t>
  </si>
  <si>
    <t>Библиотекарь</t>
  </si>
  <si>
    <t>Мхитарян И.С.</t>
  </si>
  <si>
    <t>Канева Г.Г.</t>
  </si>
  <si>
    <t>Сельская библиотека п.Ванзетур</t>
  </si>
  <si>
    <t>Гилева Г.В.</t>
  </si>
  <si>
    <t>Сельская библиотека д.Анеева</t>
  </si>
  <si>
    <t>Ендырева Н.М.</t>
  </si>
  <si>
    <t>Выставочный зал</t>
  </si>
  <si>
    <t>Директор</t>
  </si>
  <si>
    <t>Бабий М.В.</t>
  </si>
  <si>
    <t>ВСЕГО на год</t>
  </si>
  <si>
    <r>
      <t>Дома культуры</t>
    </r>
    <r>
      <rPr>
        <b/>
        <i/>
        <sz val="11"/>
        <color theme="1"/>
        <rFont val="Times New Roman"/>
        <family val="1"/>
        <charset val="204"/>
      </rPr>
      <t>, аппарат управления</t>
    </r>
  </si>
  <si>
    <t>ВСЕГО</t>
  </si>
  <si>
    <t>фот в месяц</t>
  </si>
  <si>
    <t>отпускные</t>
  </si>
  <si>
    <t>материальная помощь к отпуску</t>
  </si>
  <si>
    <t>распределение:</t>
  </si>
  <si>
    <t>фот</t>
  </si>
  <si>
    <t>начисления</t>
  </si>
  <si>
    <t>1 квартал</t>
  </si>
  <si>
    <t>2 квартал</t>
  </si>
  <si>
    <t>3 квартал</t>
  </si>
  <si>
    <t>4 квартал</t>
  </si>
  <si>
    <t>Библиотеки</t>
  </si>
  <si>
    <t>квартальное премирование</t>
  </si>
  <si>
    <t>Дяк О.Ю.</t>
  </si>
  <si>
    <t>Поршнев А.С.</t>
  </si>
  <si>
    <t>Запара А.В.</t>
  </si>
  <si>
    <t>Руководитель коллектива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</si>
</sst>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2" fillId="0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90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wrapText="1"/>
    </xf>
    <xf numFmtId="0" fontId="3" fillId="0" borderId="9" xfId="0" applyFont="1" applyFill="1" applyBorder="1"/>
    <xf numFmtId="0" fontId="2" fillId="0" borderId="9" xfId="0" applyFont="1" applyFill="1" applyBorder="1"/>
    <xf numFmtId="4" fontId="2" fillId="0" borderId="9" xfId="0" applyNumberFormat="1" applyFont="1" applyFill="1" applyBorder="1"/>
    <xf numFmtId="0" fontId="6" fillId="0" borderId="9" xfId="0" applyFont="1" applyFill="1" applyBorder="1" applyAlignment="1">
      <alignment wrapText="1"/>
    </xf>
    <xf numFmtId="2" fontId="2" fillId="0" borderId="9" xfId="0" applyNumberFormat="1" applyFont="1" applyFill="1" applyBorder="1"/>
    <xf numFmtId="165" fontId="2" fillId="0" borderId="9" xfId="0" applyNumberFormat="1" applyFont="1" applyFill="1" applyBorder="1"/>
    <xf numFmtId="9" fontId="2" fillId="0" borderId="9" xfId="1" applyFont="1" applyFill="1" applyBorder="1"/>
    <xf numFmtId="1" fontId="2" fillId="0" borderId="9" xfId="0" applyNumberFormat="1" applyFont="1" applyFill="1" applyBorder="1"/>
    <xf numFmtId="0" fontId="2" fillId="0" borderId="11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3" fillId="0" borderId="12" xfId="0" applyFont="1" applyFill="1" applyBorder="1"/>
    <xf numFmtId="2" fontId="2" fillId="0" borderId="12" xfId="0" applyNumberFormat="1" applyFont="1" applyFill="1" applyBorder="1"/>
    <xf numFmtId="9" fontId="2" fillId="0" borderId="12" xfId="1" applyFont="1" applyFill="1" applyBorder="1"/>
    <xf numFmtId="0" fontId="7" fillId="0" borderId="13" xfId="0" applyFont="1" applyFill="1" applyBorder="1" applyAlignment="1">
      <alignment wrapText="1"/>
    </xf>
    <xf numFmtId="0" fontId="7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wrapText="1"/>
    </xf>
    <xf numFmtId="0" fontId="4" fillId="0" borderId="14" xfId="0" applyFont="1" applyFill="1" applyBorder="1"/>
    <xf numFmtId="4" fontId="4" fillId="0" borderId="14" xfId="0" applyNumberFormat="1" applyFont="1" applyFill="1" applyBorder="1"/>
    <xf numFmtId="0" fontId="7" fillId="0" borderId="0" xfId="0" applyFont="1" applyFill="1"/>
    <xf numFmtId="0" fontId="2" fillId="0" borderId="8" xfId="0" applyFont="1" applyFill="1" applyBorder="1" applyAlignment="1">
      <alignment wrapText="1"/>
    </xf>
    <xf numFmtId="0" fontId="5" fillId="0" borderId="8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wrapText="1"/>
    </xf>
    <xf numFmtId="0" fontId="3" fillId="0" borderId="8" xfId="0" applyFont="1" applyFill="1" applyBorder="1"/>
    <xf numFmtId="2" fontId="2" fillId="0" borderId="8" xfId="0" applyNumberFormat="1" applyFont="1" applyFill="1" applyBorder="1"/>
    <xf numFmtId="9" fontId="2" fillId="0" borderId="8" xfId="1" applyFont="1" applyFill="1" applyBorder="1"/>
    <xf numFmtId="4" fontId="2" fillId="0" borderId="8" xfId="0" applyNumberFormat="1" applyFont="1" applyFill="1" applyBorder="1"/>
    <xf numFmtId="0" fontId="6" fillId="0" borderId="0" xfId="0" applyFont="1" applyFill="1" applyAlignment="1">
      <alignment wrapText="1"/>
    </xf>
    <xf numFmtId="1" fontId="4" fillId="0" borderId="14" xfId="0" applyNumberFormat="1" applyFont="1" applyFill="1" applyBorder="1"/>
    <xf numFmtId="0" fontId="10" fillId="0" borderId="0" xfId="0" applyFont="1" applyFill="1"/>
    <xf numFmtId="0" fontId="11" fillId="0" borderId="0" xfId="0" applyFont="1" applyFill="1"/>
    <xf numFmtId="0" fontId="5" fillId="0" borderId="0" xfId="0" applyFont="1" applyFill="1"/>
    <xf numFmtId="0" fontId="2" fillId="0" borderId="15" xfId="0" applyFont="1" applyFill="1" applyBorder="1"/>
    <xf numFmtId="0" fontId="2" fillId="0" borderId="15" xfId="0" applyFont="1" applyFill="1" applyBorder="1" applyAlignment="1">
      <alignment wrapText="1"/>
    </xf>
    <xf numFmtId="4" fontId="2" fillId="0" borderId="15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4" fontId="3" fillId="0" borderId="9" xfId="0" applyNumberFormat="1" applyFont="1" applyFill="1" applyBorder="1"/>
    <xf numFmtId="4" fontId="3" fillId="0" borderId="0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/>
    <xf numFmtId="2" fontId="2" fillId="2" borderId="12" xfId="0" applyNumberFormat="1" applyFont="1" applyFill="1" applyBorder="1"/>
    <xf numFmtId="4" fontId="7" fillId="0" borderId="0" xfId="0" applyNumberFormat="1" applyFont="1" applyFill="1"/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114301</xdr:rowOff>
    </xdr:from>
    <xdr:to>
      <xdr:col>10</xdr:col>
      <xdr:colOff>0</xdr:colOff>
      <xdr:row>3</xdr:row>
      <xdr:rowOff>1</xdr:rowOff>
    </xdr:to>
    <xdr:sp macro="" textlink="">
      <xdr:nvSpPr>
        <xdr:cNvPr id="2" name="TextBox 1"/>
        <xdr:cNvSpPr txBox="1"/>
      </xdr:nvSpPr>
      <xdr:spPr>
        <a:xfrm>
          <a:off x="723900" y="114301"/>
          <a:ext cx="613410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МКУ "Игримский культурно-досуговый центр" на 2017  год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5:AA99"/>
  <sheetViews>
    <sheetView tabSelected="1" workbookViewId="0">
      <pane xSplit="5" ySplit="8" topLeftCell="F83" activePane="bottomRight" state="frozen"/>
      <selection pane="topRight" activeCell="F1" sqref="F1"/>
      <selection pane="bottomLeft" activeCell="A9" sqref="A9"/>
      <selection pane="bottomRight" activeCell="F86" sqref="F86"/>
    </sheetView>
  </sheetViews>
  <sheetFormatPr defaultRowHeight="15" x14ac:dyDescent="0.25"/>
  <cols>
    <col min="1" max="1" width="1.28515625" style="1" customWidth="1"/>
    <col min="2" max="2" width="4.28515625" style="1" customWidth="1"/>
    <col min="3" max="3" width="27.140625" style="1" customWidth="1"/>
    <col min="4" max="4" width="14.5703125" style="2" customWidth="1"/>
    <col min="5" max="5" width="14" style="1" customWidth="1"/>
    <col min="6" max="6" width="12.85546875" style="1" customWidth="1"/>
    <col min="7" max="7" width="6" style="1" customWidth="1"/>
    <col min="8" max="8" width="13" style="1" customWidth="1"/>
    <col min="9" max="9" width="7.28515625" style="1" hidden="1" customWidth="1"/>
    <col min="10" max="10" width="11.140625" style="1" hidden="1" customWidth="1"/>
    <col min="11" max="11" width="11.5703125" style="1" hidden="1" customWidth="1"/>
    <col min="12" max="12" width="11.7109375" style="1" hidden="1" customWidth="1"/>
    <col min="13" max="13" width="9.7109375" style="1" hidden="1" customWidth="1"/>
    <col min="14" max="14" width="9.7109375" style="1" customWidth="1"/>
    <col min="15" max="15" width="7.7109375" style="1" customWidth="1"/>
    <col min="16" max="16" width="10" style="1" customWidth="1"/>
    <col min="17" max="17" width="8.7109375" style="1" customWidth="1"/>
    <col min="18" max="18" width="11.28515625" style="1" customWidth="1"/>
    <col min="19" max="19" width="8" style="1" customWidth="1"/>
    <col min="20" max="20" width="10" style="1" customWidth="1"/>
    <col min="21" max="21" width="10.5703125" style="1" customWidth="1"/>
    <col min="22" max="22" width="10.7109375" style="1" bestFit="1" customWidth="1"/>
    <col min="23" max="23" width="10.85546875" style="1" customWidth="1"/>
    <col min="24" max="26" width="11.140625" style="3" customWidth="1"/>
    <col min="27" max="27" width="14.85546875" style="3" customWidth="1"/>
    <col min="28" max="16384" width="9.140625" style="1"/>
  </cols>
  <sheetData>
    <row r="5" spans="2:27" ht="15" hidden="1" customHeight="1" x14ac:dyDescent="0.25"/>
    <row r="6" spans="2:27" s="5" customFormat="1" ht="19.5" customHeight="1" x14ac:dyDescent="0.25">
      <c r="B6" s="73" t="s">
        <v>0</v>
      </c>
      <c r="C6" s="73" t="s">
        <v>1</v>
      </c>
      <c r="D6" s="75" t="s">
        <v>2</v>
      </c>
      <c r="E6" s="77" t="s">
        <v>3</v>
      </c>
      <c r="F6" s="70" t="s">
        <v>4</v>
      </c>
      <c r="G6" s="4"/>
      <c r="H6" s="64" t="s">
        <v>5</v>
      </c>
      <c r="I6" s="65"/>
      <c r="J6" s="65"/>
      <c r="K6" s="66"/>
      <c r="L6" s="64"/>
      <c r="M6" s="65"/>
      <c r="N6" s="66"/>
      <c r="O6" s="67" t="s">
        <v>6</v>
      </c>
      <c r="P6" s="68"/>
      <c r="Q6" s="68"/>
      <c r="R6" s="69"/>
      <c r="S6" s="80"/>
      <c r="T6" s="70" t="s">
        <v>7</v>
      </c>
      <c r="U6" s="70" t="s">
        <v>8</v>
      </c>
      <c r="V6" s="67" t="s">
        <v>9</v>
      </c>
      <c r="W6" s="60" t="s">
        <v>10</v>
      </c>
      <c r="X6" s="62" t="s">
        <v>11</v>
      </c>
      <c r="Y6" s="62" t="s">
        <v>90</v>
      </c>
      <c r="Z6" s="62" t="s">
        <v>81</v>
      </c>
      <c r="AA6" s="62" t="s">
        <v>12</v>
      </c>
    </row>
    <row r="7" spans="2:27" s="5" customFormat="1" ht="60.75" customHeight="1" x14ac:dyDescent="0.25">
      <c r="B7" s="74"/>
      <c r="C7" s="74"/>
      <c r="D7" s="76"/>
      <c r="E7" s="78"/>
      <c r="F7" s="71"/>
      <c r="G7" s="6" t="s">
        <v>13</v>
      </c>
      <c r="H7" s="7" t="s">
        <v>14</v>
      </c>
      <c r="I7" s="7" t="s">
        <v>15</v>
      </c>
      <c r="J7" s="7" t="s">
        <v>16</v>
      </c>
      <c r="K7" s="7" t="s">
        <v>17</v>
      </c>
      <c r="L7" s="7" t="s">
        <v>18</v>
      </c>
      <c r="M7" s="7" t="s">
        <v>19</v>
      </c>
      <c r="N7" s="7" t="s">
        <v>20</v>
      </c>
      <c r="O7" s="6" t="s">
        <v>21</v>
      </c>
      <c r="P7" s="6" t="s">
        <v>22</v>
      </c>
      <c r="Q7" s="6" t="s">
        <v>23</v>
      </c>
      <c r="R7" s="6" t="s">
        <v>24</v>
      </c>
      <c r="S7" s="7" t="s">
        <v>20</v>
      </c>
      <c r="T7" s="71"/>
      <c r="U7" s="71"/>
      <c r="V7" s="72"/>
      <c r="W7" s="61"/>
      <c r="X7" s="63"/>
      <c r="Y7" s="63" t="s">
        <v>90</v>
      </c>
      <c r="Z7" s="63"/>
      <c r="AA7" s="63"/>
    </row>
    <row r="8" spans="2:27" s="5" customFormat="1" x14ac:dyDescent="0.25">
      <c r="B8" s="8"/>
      <c r="C8" s="8"/>
      <c r="D8" s="9"/>
      <c r="E8" s="10"/>
      <c r="F8" s="6"/>
      <c r="G8" s="11">
        <v>0</v>
      </c>
      <c r="H8" s="7"/>
      <c r="I8" s="7"/>
      <c r="J8" s="7"/>
      <c r="K8" s="7"/>
      <c r="L8" s="7"/>
      <c r="M8" s="7"/>
      <c r="N8" s="7"/>
      <c r="O8" s="6"/>
      <c r="P8" s="6"/>
      <c r="Q8" s="6"/>
      <c r="R8" s="6"/>
      <c r="S8" s="6"/>
      <c r="T8" s="6"/>
      <c r="U8" s="6"/>
      <c r="V8" s="12"/>
      <c r="W8" s="13"/>
      <c r="X8" s="14"/>
      <c r="Y8" s="14"/>
      <c r="Z8" s="56"/>
      <c r="AA8" s="14"/>
    </row>
    <row r="9" spans="2:27" x14ac:dyDescent="0.25">
      <c r="B9" s="15"/>
      <c r="C9" s="15" t="s">
        <v>25</v>
      </c>
      <c r="D9" s="16"/>
      <c r="E9" s="17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  <c r="Y9" s="19"/>
      <c r="Z9" s="19"/>
      <c r="AA9" s="19"/>
    </row>
    <row r="10" spans="2:27" x14ac:dyDescent="0.25">
      <c r="B10" s="16">
        <v>1</v>
      </c>
      <c r="C10" s="16" t="s">
        <v>26</v>
      </c>
      <c r="D10" s="20" t="s">
        <v>27</v>
      </c>
      <c r="E10" s="17">
        <v>1</v>
      </c>
      <c r="F10" s="21">
        <v>20568</v>
      </c>
      <c r="G10" s="21"/>
      <c r="H10" s="22">
        <f>(F10*E10)*$G$8+(F10*E10)</f>
        <v>20568</v>
      </c>
      <c r="I10" s="21"/>
      <c r="J10" s="21">
        <f>H10*I10</f>
        <v>0</v>
      </c>
      <c r="K10" s="21"/>
      <c r="L10" s="21"/>
      <c r="M10" s="21"/>
      <c r="N10" s="21"/>
      <c r="O10" s="23">
        <v>0</v>
      </c>
      <c r="P10" s="21">
        <f>H10*O10</f>
        <v>0</v>
      </c>
      <c r="Q10" s="21"/>
      <c r="R10" s="21"/>
      <c r="S10" s="21"/>
      <c r="T10" s="24">
        <f t="shared" ref="T10" si="0">(H10+J10+K10+M10+N10+P10+R10+S10)*0.2</f>
        <v>4113.6000000000004</v>
      </c>
      <c r="U10" s="24">
        <f>H10+J10+K10+M10+N10+P10+R10+T10</f>
        <v>24681.599999999999</v>
      </c>
      <c r="V10" s="21">
        <f t="shared" ref="V10:V31" si="1">U10*0.7</f>
        <v>17277.12</v>
      </c>
      <c r="W10" s="21">
        <f t="shared" ref="W10:W11" si="2">U10*0.8</f>
        <v>19745.28</v>
      </c>
      <c r="X10" s="19">
        <f>U10+V10+W10</f>
        <v>61704</v>
      </c>
      <c r="Y10" s="19">
        <f>X10*2</f>
        <v>123408</v>
      </c>
      <c r="Z10" s="19">
        <f>X10</f>
        <v>61704</v>
      </c>
      <c r="AA10" s="19">
        <f>(X10/29.3)*52</f>
        <v>109508.80546075087</v>
      </c>
    </row>
    <row r="11" spans="2:27" ht="15.75" thickBot="1" x14ac:dyDescent="0.3">
      <c r="B11" s="25">
        <v>2</v>
      </c>
      <c r="C11" s="26" t="s">
        <v>28</v>
      </c>
      <c r="D11" s="27" t="s">
        <v>29</v>
      </c>
      <c r="E11" s="28">
        <v>1</v>
      </c>
      <c r="F11" s="29">
        <v>14397.6</v>
      </c>
      <c r="G11" s="29"/>
      <c r="H11" s="22">
        <f>(F11*E11)*$G$8+(F11*E11)</f>
        <v>14397.6</v>
      </c>
      <c r="I11" s="29"/>
      <c r="J11" s="29"/>
      <c r="K11" s="29"/>
      <c r="L11" s="29"/>
      <c r="M11" s="29"/>
      <c r="N11" s="29"/>
      <c r="O11" s="30">
        <v>0.1</v>
      </c>
      <c r="P11" s="21">
        <f>H11*O11</f>
        <v>1439.7600000000002</v>
      </c>
      <c r="Q11" s="29"/>
      <c r="R11" s="29"/>
      <c r="S11" s="29"/>
      <c r="T11" s="24">
        <f>(H11+J11+K11+M11+N11+P11+R11+S11)*0.2</f>
        <v>3167.4720000000002</v>
      </c>
      <c r="U11" s="24">
        <f>H11+J11+K11+M11+N11+P11+R11+T11</f>
        <v>19004.832000000002</v>
      </c>
      <c r="V11" s="21">
        <f t="shared" si="1"/>
        <v>13303.3824</v>
      </c>
      <c r="W11" s="21">
        <f t="shared" si="2"/>
        <v>15203.865600000003</v>
      </c>
      <c r="X11" s="19">
        <f>U11+V11+W11</f>
        <v>47512.080000000009</v>
      </c>
      <c r="Y11" s="19">
        <f>X11*2</f>
        <v>95024.160000000018</v>
      </c>
      <c r="Z11" s="19">
        <f>X11</f>
        <v>47512.080000000009</v>
      </c>
      <c r="AA11" s="19">
        <f>(X11/29.3)*52</f>
        <v>84321.780204778173</v>
      </c>
    </row>
    <row r="12" spans="2:27" s="36" customFormat="1" thickBot="1" x14ac:dyDescent="0.25">
      <c r="B12" s="31"/>
      <c r="C12" s="32" t="s">
        <v>30</v>
      </c>
      <c r="D12" s="33"/>
      <c r="E12" s="34">
        <f>SUM(E10:E11)</f>
        <v>2</v>
      </c>
      <c r="F12" s="35">
        <f t="shared" ref="F12:X12" si="3">SUM(F10:F11)</f>
        <v>34965.599999999999</v>
      </c>
      <c r="G12" s="35">
        <f t="shared" si="3"/>
        <v>0</v>
      </c>
      <c r="H12" s="35">
        <f t="shared" si="3"/>
        <v>34965.599999999999</v>
      </c>
      <c r="I12" s="35">
        <f t="shared" si="3"/>
        <v>0</v>
      </c>
      <c r="J12" s="35">
        <f t="shared" si="3"/>
        <v>0</v>
      </c>
      <c r="K12" s="35">
        <f t="shared" si="3"/>
        <v>0</v>
      </c>
      <c r="L12" s="35">
        <f t="shared" si="3"/>
        <v>0</v>
      </c>
      <c r="M12" s="35">
        <f t="shared" si="3"/>
        <v>0</v>
      </c>
      <c r="N12" s="35">
        <f t="shared" si="3"/>
        <v>0</v>
      </c>
      <c r="O12" s="35">
        <f t="shared" si="3"/>
        <v>0.1</v>
      </c>
      <c r="P12" s="35">
        <f t="shared" si="3"/>
        <v>1439.7600000000002</v>
      </c>
      <c r="Q12" s="35">
        <f t="shared" si="3"/>
        <v>0</v>
      </c>
      <c r="R12" s="35">
        <f t="shared" si="3"/>
        <v>0</v>
      </c>
      <c r="S12" s="35">
        <f t="shared" si="3"/>
        <v>0</v>
      </c>
      <c r="T12" s="35">
        <f t="shared" si="3"/>
        <v>7281.0720000000001</v>
      </c>
      <c r="U12" s="35">
        <f t="shared" si="3"/>
        <v>43686.432000000001</v>
      </c>
      <c r="V12" s="35">
        <f t="shared" si="3"/>
        <v>30580.502399999998</v>
      </c>
      <c r="W12" s="35">
        <f t="shared" si="3"/>
        <v>34949.145600000003</v>
      </c>
      <c r="X12" s="35">
        <f t="shared" si="3"/>
        <v>109216.08000000002</v>
      </c>
      <c r="Y12" s="35">
        <f t="shared" ref="Y12:Z58" si="4">X12*2</f>
        <v>218432.16000000003</v>
      </c>
      <c r="Z12" s="35">
        <f t="shared" si="4"/>
        <v>436864.32000000007</v>
      </c>
      <c r="AA12" s="35">
        <f>SUM(AA10:AA11)</f>
        <v>193830.58566552904</v>
      </c>
    </row>
    <row r="13" spans="2:27" x14ac:dyDescent="0.25">
      <c r="B13" s="16"/>
      <c r="C13" s="15" t="s">
        <v>31</v>
      </c>
      <c r="D13" s="20"/>
      <c r="E13" s="17"/>
      <c r="F13" s="21"/>
      <c r="G13" s="21"/>
      <c r="H13" s="24"/>
      <c r="I13" s="21"/>
      <c r="J13" s="21"/>
      <c r="K13" s="21"/>
      <c r="L13" s="21"/>
      <c r="M13" s="21"/>
      <c r="N13" s="21"/>
      <c r="O13" s="23"/>
      <c r="P13" s="21"/>
      <c r="Q13" s="23"/>
      <c r="R13" s="21"/>
      <c r="S13" s="21"/>
      <c r="T13" s="21"/>
      <c r="U13" s="21"/>
      <c r="V13" s="21"/>
      <c r="W13" s="21"/>
      <c r="X13" s="19"/>
      <c r="Y13" s="19"/>
      <c r="Z13" s="19"/>
      <c r="AA13" s="19"/>
    </row>
    <row r="14" spans="2:27" x14ac:dyDescent="0.25">
      <c r="B14" s="16">
        <v>1</v>
      </c>
      <c r="C14" s="16" t="s">
        <v>32</v>
      </c>
      <c r="D14" s="20" t="s">
        <v>33</v>
      </c>
      <c r="E14" s="17">
        <v>1</v>
      </c>
      <c r="F14" s="57">
        <v>9383</v>
      </c>
      <c r="G14" s="21"/>
      <c r="H14" s="22">
        <f t="shared" ref="H14:H27" si="5">(F14*E14)*$G$8+(F14*E14)</f>
        <v>9383</v>
      </c>
      <c r="I14" s="21"/>
      <c r="J14" s="21">
        <f t="shared" ref="J14:J26" si="6">H14*I14</f>
        <v>0</v>
      </c>
      <c r="K14" s="21"/>
      <c r="L14" s="23"/>
      <c r="M14" s="21"/>
      <c r="N14" s="21"/>
      <c r="O14" s="23">
        <v>0.3</v>
      </c>
      <c r="P14" s="21">
        <f t="shared" ref="P14:P24" si="7">H14*O14</f>
        <v>2814.9</v>
      </c>
      <c r="Q14" s="23">
        <v>0</v>
      </c>
      <c r="R14" s="21">
        <f t="shared" ref="R14:R24" si="8">H14*Q14</f>
        <v>0</v>
      </c>
      <c r="S14" s="21"/>
      <c r="T14" s="21">
        <f t="shared" ref="T14:T27" si="9">(H14+J14+K14+M14+N14+P14+R14+S14)*0.2</f>
        <v>2439.58</v>
      </c>
      <c r="U14" s="21">
        <f>H14+J14+K14+M14+N14+P14+S14+R14+T14</f>
        <v>14637.48</v>
      </c>
      <c r="V14" s="21">
        <f t="shared" si="1"/>
        <v>10246.235999999999</v>
      </c>
      <c r="W14" s="21">
        <f t="shared" ref="W14:W27" si="10">U14*0.8</f>
        <v>11709.984</v>
      </c>
      <c r="X14" s="19">
        <f t="shared" ref="X14:X27" si="11">U14+V14+W14</f>
        <v>36593.699999999997</v>
      </c>
      <c r="Y14" s="19">
        <f t="shared" si="4"/>
        <v>73187.399999999994</v>
      </c>
      <c r="Z14" s="19">
        <f t="shared" ref="Z14:Z26" si="12">X14</f>
        <v>36593.699999999997</v>
      </c>
      <c r="AA14" s="19">
        <f>(X14/29.3)*52</f>
        <v>64944.450511945382</v>
      </c>
    </row>
    <row r="15" spans="2:27" ht="30" x14ac:dyDescent="0.25">
      <c r="B15" s="16">
        <v>2</v>
      </c>
      <c r="C15" s="16" t="s">
        <v>34</v>
      </c>
      <c r="D15" s="20" t="s">
        <v>35</v>
      </c>
      <c r="E15" s="17">
        <v>1</v>
      </c>
      <c r="F15" s="57">
        <v>8447</v>
      </c>
      <c r="G15" s="21"/>
      <c r="H15" s="22">
        <f t="shared" si="5"/>
        <v>8447</v>
      </c>
      <c r="I15" s="21"/>
      <c r="J15" s="21">
        <f t="shared" si="6"/>
        <v>0</v>
      </c>
      <c r="K15" s="21"/>
      <c r="L15" s="21"/>
      <c r="M15" s="21"/>
      <c r="N15" s="21"/>
      <c r="O15" s="23">
        <v>0.1</v>
      </c>
      <c r="P15" s="21">
        <f t="shared" si="7"/>
        <v>844.7</v>
      </c>
      <c r="Q15" s="23">
        <v>0</v>
      </c>
      <c r="R15" s="21">
        <f t="shared" si="8"/>
        <v>0</v>
      </c>
      <c r="S15" s="21"/>
      <c r="T15" s="21">
        <f t="shared" si="9"/>
        <v>1858.3400000000001</v>
      </c>
      <c r="U15" s="21">
        <f>H15+J15+K15+M15+N15+P15+S15+R15+T15</f>
        <v>11150.04</v>
      </c>
      <c r="V15" s="21">
        <f t="shared" si="1"/>
        <v>7805.0280000000002</v>
      </c>
      <c r="W15" s="21">
        <f t="shared" si="10"/>
        <v>8920.0320000000011</v>
      </c>
      <c r="X15" s="19">
        <f t="shared" si="11"/>
        <v>27875.1</v>
      </c>
      <c r="Y15" s="19">
        <f t="shared" si="4"/>
        <v>55750.2</v>
      </c>
      <c r="Z15" s="19">
        <f t="shared" si="12"/>
        <v>27875.1</v>
      </c>
      <c r="AA15" s="19">
        <f t="shared" ref="AA15:AA27" si="13">(X15/29.3)*52</f>
        <v>49471.167235494875</v>
      </c>
    </row>
    <row r="16" spans="2:27" ht="30" x14ac:dyDescent="0.25">
      <c r="B16" s="16">
        <v>3</v>
      </c>
      <c r="C16" s="16" t="s">
        <v>36</v>
      </c>
      <c r="D16" s="20" t="s">
        <v>37</v>
      </c>
      <c r="E16" s="17">
        <v>1</v>
      </c>
      <c r="F16" s="57">
        <v>7602</v>
      </c>
      <c r="G16" s="21"/>
      <c r="H16" s="22">
        <f t="shared" si="5"/>
        <v>7602</v>
      </c>
      <c r="I16" s="21"/>
      <c r="J16" s="21">
        <f t="shared" si="6"/>
        <v>0</v>
      </c>
      <c r="K16" s="21"/>
      <c r="L16" s="21"/>
      <c r="M16" s="21"/>
      <c r="N16" s="21"/>
      <c r="O16" s="23"/>
      <c r="P16" s="21">
        <f t="shared" si="7"/>
        <v>0</v>
      </c>
      <c r="Q16" s="23"/>
      <c r="R16" s="21">
        <f t="shared" si="8"/>
        <v>0</v>
      </c>
      <c r="S16" s="21"/>
      <c r="T16" s="21">
        <f t="shared" si="9"/>
        <v>1520.4</v>
      </c>
      <c r="U16" s="21">
        <f t="shared" ref="U16:U27" si="14">H16+J16+K16+M16+N16+P16+S16+R16+T16</f>
        <v>9122.4</v>
      </c>
      <c r="V16" s="21">
        <f t="shared" si="1"/>
        <v>6385.6799999999994</v>
      </c>
      <c r="W16" s="21">
        <f t="shared" si="10"/>
        <v>7297.92</v>
      </c>
      <c r="X16" s="19">
        <f t="shared" si="11"/>
        <v>22806</v>
      </c>
      <c r="Y16" s="19">
        <f t="shared" si="4"/>
        <v>45612</v>
      </c>
      <c r="Z16" s="19">
        <f t="shared" si="12"/>
        <v>22806</v>
      </c>
      <c r="AA16" s="19">
        <f t="shared" si="13"/>
        <v>40474.812286689419</v>
      </c>
    </row>
    <row r="17" spans="2:27" ht="30" x14ac:dyDescent="0.25">
      <c r="B17" s="16">
        <v>4</v>
      </c>
      <c r="C17" s="16" t="s">
        <v>36</v>
      </c>
      <c r="D17" s="20" t="s">
        <v>38</v>
      </c>
      <c r="E17" s="17">
        <v>0.5</v>
      </c>
      <c r="F17" s="57">
        <v>7602</v>
      </c>
      <c r="G17" s="21"/>
      <c r="H17" s="22">
        <f t="shared" si="5"/>
        <v>3801</v>
      </c>
      <c r="I17" s="21"/>
      <c r="J17" s="21">
        <f t="shared" si="6"/>
        <v>0</v>
      </c>
      <c r="K17" s="21"/>
      <c r="L17" s="21"/>
      <c r="M17" s="21"/>
      <c r="N17" s="21"/>
      <c r="O17" s="23">
        <v>0.05</v>
      </c>
      <c r="P17" s="21">
        <f t="shared" si="7"/>
        <v>190.05</v>
      </c>
      <c r="Q17" s="23"/>
      <c r="R17" s="21">
        <f t="shared" si="8"/>
        <v>0</v>
      </c>
      <c r="S17" s="21"/>
      <c r="T17" s="21">
        <f t="shared" si="9"/>
        <v>798.21</v>
      </c>
      <c r="U17" s="21">
        <f t="shared" si="14"/>
        <v>4789.26</v>
      </c>
      <c r="V17" s="21">
        <f t="shared" si="1"/>
        <v>3352.482</v>
      </c>
      <c r="W17" s="21">
        <f t="shared" si="10"/>
        <v>3831.4080000000004</v>
      </c>
      <c r="X17" s="19">
        <f t="shared" si="11"/>
        <v>11973.150000000001</v>
      </c>
      <c r="Y17" s="19">
        <f t="shared" si="4"/>
        <v>23946.300000000003</v>
      </c>
      <c r="Z17" s="19">
        <f t="shared" si="12"/>
        <v>11973.150000000001</v>
      </c>
      <c r="AA17" s="19">
        <f t="shared" si="13"/>
        <v>21249.276450511948</v>
      </c>
    </row>
    <row r="18" spans="2:27" ht="30" x14ac:dyDescent="0.25">
      <c r="B18" s="16">
        <v>5</v>
      </c>
      <c r="C18" s="16" t="s">
        <v>36</v>
      </c>
      <c r="D18" s="20" t="s">
        <v>39</v>
      </c>
      <c r="E18" s="17">
        <v>0.5</v>
      </c>
      <c r="F18" s="57">
        <v>7602</v>
      </c>
      <c r="G18" s="21"/>
      <c r="H18" s="22">
        <f t="shared" si="5"/>
        <v>3801</v>
      </c>
      <c r="I18" s="21"/>
      <c r="J18" s="21">
        <f t="shared" si="6"/>
        <v>0</v>
      </c>
      <c r="K18" s="21"/>
      <c r="L18" s="21"/>
      <c r="M18" s="21"/>
      <c r="N18" s="21"/>
      <c r="O18" s="23">
        <v>0.1</v>
      </c>
      <c r="P18" s="21">
        <f t="shared" si="7"/>
        <v>380.1</v>
      </c>
      <c r="Q18" s="23"/>
      <c r="R18" s="21">
        <f t="shared" si="8"/>
        <v>0</v>
      </c>
      <c r="S18" s="21"/>
      <c r="T18" s="21">
        <f t="shared" si="9"/>
        <v>836.22000000000014</v>
      </c>
      <c r="U18" s="21">
        <f t="shared" si="14"/>
        <v>5017.3200000000006</v>
      </c>
      <c r="V18" s="21">
        <f t="shared" si="1"/>
        <v>3512.1240000000003</v>
      </c>
      <c r="W18" s="21">
        <f t="shared" si="10"/>
        <v>4013.8560000000007</v>
      </c>
      <c r="X18" s="19">
        <f t="shared" si="11"/>
        <v>12543.300000000003</v>
      </c>
      <c r="Y18" s="19">
        <f t="shared" si="4"/>
        <v>25086.600000000006</v>
      </c>
      <c r="Z18" s="19">
        <f t="shared" si="12"/>
        <v>12543.300000000003</v>
      </c>
      <c r="AA18" s="19">
        <f t="shared" si="13"/>
        <v>22261.146757679187</v>
      </c>
    </row>
    <row r="19" spans="2:27" ht="30" x14ac:dyDescent="0.25">
      <c r="B19" s="16">
        <v>6</v>
      </c>
      <c r="C19" s="16" t="s">
        <v>40</v>
      </c>
      <c r="D19" s="20" t="s">
        <v>41</v>
      </c>
      <c r="E19" s="17">
        <v>1</v>
      </c>
      <c r="F19" s="57">
        <v>7602</v>
      </c>
      <c r="G19" s="21"/>
      <c r="H19" s="22">
        <f>(F19*E19)*$G$8+(F19*E19)</f>
        <v>7602</v>
      </c>
      <c r="I19" s="21"/>
      <c r="J19" s="21">
        <f>H19*I19</f>
        <v>0</v>
      </c>
      <c r="K19" s="21">
        <f>F19*0.1</f>
        <v>760.2</v>
      </c>
      <c r="L19" s="21"/>
      <c r="M19" s="21"/>
      <c r="N19" s="21"/>
      <c r="O19" s="23">
        <v>0.3</v>
      </c>
      <c r="P19" s="21">
        <f>H19*O19</f>
        <v>2280.6</v>
      </c>
      <c r="Q19" s="23"/>
      <c r="R19" s="21">
        <f>H19*Q19</f>
        <v>0</v>
      </c>
      <c r="S19" s="21"/>
      <c r="T19" s="21">
        <f>(H19+J19+K19+M19+N19+P19+R19+S19)*0.2</f>
        <v>2128.5600000000004</v>
      </c>
      <c r="U19" s="21">
        <f>H19+J19+K19+M19+N19+P19+S19+R19+T19</f>
        <v>12771.36</v>
      </c>
      <c r="V19" s="21">
        <f>U19*0.7</f>
        <v>8939.9519999999993</v>
      </c>
      <c r="W19" s="21">
        <f>U19*0.8</f>
        <v>10217.088000000002</v>
      </c>
      <c r="X19" s="19">
        <f t="shared" si="11"/>
        <v>31928.400000000001</v>
      </c>
      <c r="Y19" s="19">
        <f t="shared" si="4"/>
        <v>63856.800000000003</v>
      </c>
      <c r="Z19" s="19">
        <f t="shared" si="12"/>
        <v>31928.400000000001</v>
      </c>
      <c r="AA19" s="19">
        <f t="shared" si="13"/>
        <v>56664.737201365191</v>
      </c>
    </row>
    <row r="20" spans="2:27" ht="16.5" customHeight="1" x14ac:dyDescent="0.25">
      <c r="B20" s="16">
        <v>7</v>
      </c>
      <c r="C20" s="16" t="s">
        <v>94</v>
      </c>
      <c r="D20" s="20" t="s">
        <v>37</v>
      </c>
      <c r="E20" s="17">
        <v>1</v>
      </c>
      <c r="F20" s="57">
        <v>7602</v>
      </c>
      <c r="G20" s="21"/>
      <c r="H20" s="22">
        <f t="shared" ref="H20:H21" si="15">(F20*E20)*$G$8+(F20*E20)</f>
        <v>7602</v>
      </c>
      <c r="I20" s="21"/>
      <c r="J20" s="21">
        <f t="shared" si="6"/>
        <v>0</v>
      </c>
      <c r="K20" s="21"/>
      <c r="L20" s="21"/>
      <c r="M20" s="21"/>
      <c r="N20" s="21"/>
      <c r="O20" s="23">
        <v>0</v>
      </c>
      <c r="P20" s="21">
        <f t="shared" si="7"/>
        <v>0</v>
      </c>
      <c r="Q20" s="23"/>
      <c r="R20" s="21">
        <f t="shared" si="8"/>
        <v>0</v>
      </c>
      <c r="S20" s="21"/>
      <c r="T20" s="21">
        <f t="shared" si="9"/>
        <v>1520.4</v>
      </c>
      <c r="U20" s="21">
        <f t="shared" si="14"/>
        <v>9122.4</v>
      </c>
      <c r="V20" s="21">
        <f t="shared" si="1"/>
        <v>6385.6799999999994</v>
      </c>
      <c r="W20" s="21">
        <f t="shared" si="10"/>
        <v>7297.92</v>
      </c>
      <c r="X20" s="19">
        <f t="shared" si="11"/>
        <v>22806</v>
      </c>
      <c r="Y20" s="19">
        <f t="shared" si="4"/>
        <v>45612</v>
      </c>
      <c r="Z20" s="19">
        <f t="shared" si="12"/>
        <v>22806</v>
      </c>
      <c r="AA20" s="19">
        <f t="shared" si="13"/>
        <v>40474.812286689419</v>
      </c>
    </row>
    <row r="21" spans="2:27" x14ac:dyDescent="0.25">
      <c r="B21" s="16">
        <v>8</v>
      </c>
      <c r="C21" s="16" t="s">
        <v>42</v>
      </c>
      <c r="D21" s="20" t="s">
        <v>37</v>
      </c>
      <c r="E21" s="17">
        <v>1</v>
      </c>
      <c r="F21" s="57">
        <v>5878</v>
      </c>
      <c r="G21" s="21"/>
      <c r="H21" s="22">
        <f t="shared" si="15"/>
        <v>5878</v>
      </c>
      <c r="I21" s="21"/>
      <c r="J21" s="21">
        <f>H21*I21</f>
        <v>0</v>
      </c>
      <c r="K21" s="21"/>
      <c r="L21" s="21"/>
      <c r="M21" s="21"/>
      <c r="N21" s="21"/>
      <c r="O21" s="23">
        <v>0</v>
      </c>
      <c r="P21" s="21">
        <f>H21*O21</f>
        <v>0</v>
      </c>
      <c r="Q21" s="23">
        <v>0</v>
      </c>
      <c r="R21" s="21">
        <f t="shared" si="8"/>
        <v>0</v>
      </c>
      <c r="S21" s="21"/>
      <c r="T21" s="21">
        <f>(H21+J21+K21+M21+N21+P21+R21+S21)*0.2</f>
        <v>1175.6000000000001</v>
      </c>
      <c r="U21" s="21">
        <f t="shared" si="14"/>
        <v>7053.6</v>
      </c>
      <c r="V21" s="21">
        <f t="shared" si="1"/>
        <v>4937.5199999999995</v>
      </c>
      <c r="W21" s="21">
        <f t="shared" si="10"/>
        <v>5642.880000000001</v>
      </c>
      <c r="X21" s="19">
        <f t="shared" si="11"/>
        <v>17634</v>
      </c>
      <c r="Y21" s="19">
        <f t="shared" si="4"/>
        <v>35268</v>
      </c>
      <c r="Z21" s="19">
        <f t="shared" si="12"/>
        <v>17634</v>
      </c>
      <c r="AA21" s="19">
        <f t="shared" si="13"/>
        <v>31295.836177474404</v>
      </c>
    </row>
    <row r="22" spans="2:27" ht="26.25" x14ac:dyDescent="0.25">
      <c r="B22" s="16">
        <v>9</v>
      </c>
      <c r="C22" s="16" t="s">
        <v>43</v>
      </c>
      <c r="D22" s="20" t="s">
        <v>41</v>
      </c>
      <c r="E22" s="17">
        <v>0.5</v>
      </c>
      <c r="F22" s="21">
        <v>5878</v>
      </c>
      <c r="G22" s="21"/>
      <c r="H22" s="22">
        <f t="shared" si="5"/>
        <v>2939</v>
      </c>
      <c r="I22" s="21"/>
      <c r="J22" s="21">
        <f t="shared" si="6"/>
        <v>0</v>
      </c>
      <c r="K22" s="21"/>
      <c r="L22" s="21"/>
      <c r="M22" s="21"/>
      <c r="N22" s="21"/>
      <c r="O22" s="23"/>
      <c r="P22" s="21">
        <f t="shared" si="7"/>
        <v>0</v>
      </c>
      <c r="Q22" s="23"/>
      <c r="R22" s="21">
        <f t="shared" si="8"/>
        <v>0</v>
      </c>
      <c r="S22" s="21"/>
      <c r="T22" s="21">
        <f t="shared" si="9"/>
        <v>587.80000000000007</v>
      </c>
      <c r="U22" s="21">
        <f t="shared" si="14"/>
        <v>3526.8</v>
      </c>
      <c r="V22" s="21">
        <f t="shared" si="1"/>
        <v>2468.7599999999998</v>
      </c>
      <c r="W22" s="21">
        <f t="shared" si="10"/>
        <v>2821.4400000000005</v>
      </c>
      <c r="X22" s="19">
        <f t="shared" si="11"/>
        <v>8817</v>
      </c>
      <c r="Y22" s="19">
        <f t="shared" si="4"/>
        <v>17634</v>
      </c>
      <c r="Z22" s="19"/>
      <c r="AA22" s="19">
        <f t="shared" si="13"/>
        <v>15647.918088737202</v>
      </c>
    </row>
    <row r="23" spans="2:27" x14ac:dyDescent="0.25">
      <c r="B23" s="16">
        <v>10</v>
      </c>
      <c r="C23" s="16" t="s">
        <v>43</v>
      </c>
      <c r="D23" s="20" t="s">
        <v>37</v>
      </c>
      <c r="E23" s="17">
        <v>0.5</v>
      </c>
      <c r="F23" s="21">
        <v>5878</v>
      </c>
      <c r="G23" s="21"/>
      <c r="H23" s="22">
        <f t="shared" si="5"/>
        <v>2939</v>
      </c>
      <c r="I23" s="21"/>
      <c r="J23" s="21">
        <f t="shared" si="6"/>
        <v>0</v>
      </c>
      <c r="K23" s="21"/>
      <c r="L23" s="21"/>
      <c r="M23" s="21"/>
      <c r="N23" s="21"/>
      <c r="O23" s="23"/>
      <c r="P23" s="21">
        <f t="shared" si="7"/>
        <v>0</v>
      </c>
      <c r="Q23" s="23"/>
      <c r="R23" s="21">
        <f t="shared" si="8"/>
        <v>0</v>
      </c>
      <c r="S23" s="21"/>
      <c r="T23" s="21">
        <f t="shared" si="9"/>
        <v>587.80000000000007</v>
      </c>
      <c r="U23" s="21">
        <f t="shared" si="14"/>
        <v>3526.8</v>
      </c>
      <c r="V23" s="21">
        <f t="shared" si="1"/>
        <v>2468.7599999999998</v>
      </c>
      <c r="W23" s="21">
        <f t="shared" si="10"/>
        <v>2821.4400000000005</v>
      </c>
      <c r="X23" s="19">
        <f t="shared" si="11"/>
        <v>8817</v>
      </c>
      <c r="Y23" s="19">
        <f t="shared" si="4"/>
        <v>17634</v>
      </c>
      <c r="Z23" s="19">
        <f t="shared" si="12"/>
        <v>8817</v>
      </c>
      <c r="AA23" s="19">
        <f t="shared" si="13"/>
        <v>15647.918088737202</v>
      </c>
    </row>
    <row r="24" spans="2:27" x14ac:dyDescent="0.25">
      <c r="B24" s="16">
        <v>11</v>
      </c>
      <c r="C24" s="16" t="s">
        <v>44</v>
      </c>
      <c r="D24" s="20" t="s">
        <v>37</v>
      </c>
      <c r="E24" s="17">
        <v>1</v>
      </c>
      <c r="F24" s="21">
        <v>5878</v>
      </c>
      <c r="G24" s="21"/>
      <c r="H24" s="22">
        <f t="shared" si="5"/>
        <v>5878</v>
      </c>
      <c r="I24" s="21"/>
      <c r="J24" s="21">
        <f t="shared" si="6"/>
        <v>0</v>
      </c>
      <c r="K24" s="21"/>
      <c r="L24" s="21"/>
      <c r="M24" s="21"/>
      <c r="N24" s="21"/>
      <c r="O24" s="23"/>
      <c r="P24" s="21">
        <f t="shared" si="7"/>
        <v>0</v>
      </c>
      <c r="Q24" s="23"/>
      <c r="R24" s="21">
        <f t="shared" si="8"/>
        <v>0</v>
      </c>
      <c r="S24" s="21"/>
      <c r="T24" s="21">
        <f t="shared" si="9"/>
        <v>1175.6000000000001</v>
      </c>
      <c r="U24" s="21">
        <f t="shared" si="14"/>
        <v>7053.6</v>
      </c>
      <c r="V24" s="21">
        <f t="shared" si="1"/>
        <v>4937.5199999999995</v>
      </c>
      <c r="W24" s="21">
        <f t="shared" si="10"/>
        <v>5642.880000000001</v>
      </c>
      <c r="X24" s="19">
        <f t="shared" si="11"/>
        <v>17634</v>
      </c>
      <c r="Y24" s="19">
        <f t="shared" si="4"/>
        <v>35268</v>
      </c>
      <c r="Z24" s="19">
        <f t="shared" si="12"/>
        <v>17634</v>
      </c>
      <c r="AA24" s="19">
        <f t="shared" si="13"/>
        <v>31295.836177474404</v>
      </c>
    </row>
    <row r="25" spans="2:27" x14ac:dyDescent="0.25">
      <c r="B25" s="16">
        <v>12</v>
      </c>
      <c r="C25" s="16" t="s">
        <v>45</v>
      </c>
      <c r="D25" s="20" t="s">
        <v>33</v>
      </c>
      <c r="E25" s="17">
        <v>0.5</v>
      </c>
      <c r="F25" s="21">
        <v>7602</v>
      </c>
      <c r="G25" s="21"/>
      <c r="H25" s="22">
        <f t="shared" si="5"/>
        <v>3801</v>
      </c>
      <c r="I25" s="21"/>
      <c r="J25" s="21">
        <f t="shared" si="6"/>
        <v>0</v>
      </c>
      <c r="K25" s="21"/>
      <c r="L25" s="21"/>
      <c r="M25" s="21"/>
      <c r="N25" s="21"/>
      <c r="O25" s="23"/>
      <c r="P25" s="21">
        <f>H25*O25</f>
        <v>0</v>
      </c>
      <c r="Q25" s="23"/>
      <c r="R25" s="21">
        <f>H25*Q25</f>
        <v>0</v>
      </c>
      <c r="S25" s="21"/>
      <c r="T25" s="21">
        <f t="shared" si="9"/>
        <v>760.2</v>
      </c>
      <c r="U25" s="21">
        <f t="shared" si="14"/>
        <v>4561.2</v>
      </c>
      <c r="V25" s="21">
        <f t="shared" si="1"/>
        <v>3192.8399999999997</v>
      </c>
      <c r="W25" s="21">
        <f t="shared" si="10"/>
        <v>3648.96</v>
      </c>
      <c r="X25" s="19">
        <f t="shared" si="11"/>
        <v>11403</v>
      </c>
      <c r="Y25" s="19">
        <f t="shared" si="4"/>
        <v>22806</v>
      </c>
      <c r="Z25" s="19"/>
      <c r="AA25" s="19">
        <f t="shared" si="13"/>
        <v>20237.40614334471</v>
      </c>
    </row>
    <row r="26" spans="2:27" x14ac:dyDescent="0.25">
      <c r="B26" s="16">
        <v>13</v>
      </c>
      <c r="C26" s="16" t="s">
        <v>45</v>
      </c>
      <c r="D26" s="20" t="s">
        <v>92</v>
      </c>
      <c r="E26" s="17">
        <v>0.5</v>
      </c>
      <c r="F26" s="21">
        <v>7602</v>
      </c>
      <c r="G26" s="21"/>
      <c r="H26" s="22">
        <f t="shared" si="5"/>
        <v>3801</v>
      </c>
      <c r="I26" s="21"/>
      <c r="J26" s="21">
        <f t="shared" si="6"/>
        <v>0</v>
      </c>
      <c r="K26" s="21"/>
      <c r="L26" s="21"/>
      <c r="M26" s="21"/>
      <c r="N26" s="21"/>
      <c r="O26" s="23"/>
      <c r="P26" s="21">
        <f>H26*O26</f>
        <v>0</v>
      </c>
      <c r="Q26" s="23"/>
      <c r="R26" s="21">
        <f>H26*Q26</f>
        <v>0</v>
      </c>
      <c r="S26" s="21"/>
      <c r="T26" s="21">
        <f t="shared" si="9"/>
        <v>760.2</v>
      </c>
      <c r="U26" s="21">
        <f t="shared" si="14"/>
        <v>4561.2</v>
      </c>
      <c r="V26" s="21">
        <f t="shared" si="1"/>
        <v>3192.8399999999997</v>
      </c>
      <c r="W26" s="21">
        <f t="shared" si="10"/>
        <v>3648.96</v>
      </c>
      <c r="X26" s="19">
        <f t="shared" si="11"/>
        <v>11403</v>
      </c>
      <c r="Y26" s="19">
        <f t="shared" si="4"/>
        <v>22806</v>
      </c>
      <c r="Z26" s="19">
        <f t="shared" si="12"/>
        <v>11403</v>
      </c>
      <c r="AA26" s="19">
        <f t="shared" si="13"/>
        <v>20237.40614334471</v>
      </c>
    </row>
    <row r="27" spans="2:27" ht="27" thickBot="1" x14ac:dyDescent="0.3">
      <c r="B27" s="16">
        <v>14</v>
      </c>
      <c r="C27" s="16" t="s">
        <v>46</v>
      </c>
      <c r="D27" s="20" t="s">
        <v>47</v>
      </c>
      <c r="E27" s="17">
        <v>1</v>
      </c>
      <c r="F27" s="21">
        <v>5878</v>
      </c>
      <c r="G27" s="29"/>
      <c r="H27" s="22">
        <f t="shared" si="5"/>
        <v>5878</v>
      </c>
      <c r="I27" s="29"/>
      <c r="J27" s="29"/>
      <c r="K27" s="29"/>
      <c r="L27" s="29"/>
      <c r="M27" s="29"/>
      <c r="N27" s="29"/>
      <c r="O27" s="30">
        <v>0.3</v>
      </c>
      <c r="P27" s="29">
        <f>H27*O27</f>
        <v>1763.3999999999999</v>
      </c>
      <c r="Q27" s="30"/>
      <c r="R27" s="21">
        <f>H27*Q27</f>
        <v>0</v>
      </c>
      <c r="S27" s="21"/>
      <c r="T27" s="21">
        <f t="shared" si="9"/>
        <v>1528.28</v>
      </c>
      <c r="U27" s="21">
        <f t="shared" si="14"/>
        <v>9169.68</v>
      </c>
      <c r="V27" s="21">
        <f t="shared" si="1"/>
        <v>6418.7759999999998</v>
      </c>
      <c r="W27" s="21">
        <f t="shared" si="10"/>
        <v>7335.7440000000006</v>
      </c>
      <c r="X27" s="19">
        <f t="shared" si="11"/>
        <v>22924.2</v>
      </c>
      <c r="Y27" s="19">
        <f t="shared" si="4"/>
        <v>45848.4</v>
      </c>
      <c r="Z27" s="19">
        <f>X27</f>
        <v>22924.2</v>
      </c>
      <c r="AA27" s="19">
        <f t="shared" si="13"/>
        <v>40684.587030716721</v>
      </c>
    </row>
    <row r="28" spans="2:27" s="36" customFormat="1" thickBot="1" x14ac:dyDescent="0.25">
      <c r="B28" s="31"/>
      <c r="C28" s="32" t="s">
        <v>30</v>
      </c>
      <c r="D28" s="33"/>
      <c r="E28" s="34">
        <f>SUM(E14:E27)</f>
        <v>11</v>
      </c>
      <c r="F28" s="35">
        <f>SUM(F14:F27)</f>
        <v>100434</v>
      </c>
      <c r="G28" s="35">
        <f t="shared" ref="G28:AA28" si="16">SUM(G14:G27)</f>
        <v>0</v>
      </c>
      <c r="H28" s="35">
        <f t="shared" si="16"/>
        <v>79352</v>
      </c>
      <c r="I28" s="35">
        <f t="shared" si="16"/>
        <v>0</v>
      </c>
      <c r="J28" s="35">
        <f t="shared" si="16"/>
        <v>0</v>
      </c>
      <c r="K28" s="35">
        <f t="shared" si="16"/>
        <v>760.2</v>
      </c>
      <c r="L28" s="35">
        <f t="shared" si="16"/>
        <v>0</v>
      </c>
      <c r="M28" s="35">
        <f t="shared" si="16"/>
        <v>0</v>
      </c>
      <c r="N28" s="35">
        <f t="shared" si="16"/>
        <v>0</v>
      </c>
      <c r="O28" s="35">
        <f t="shared" si="16"/>
        <v>1.1500000000000001</v>
      </c>
      <c r="P28" s="35">
        <f t="shared" si="16"/>
        <v>8273.75</v>
      </c>
      <c r="Q28" s="35">
        <f t="shared" si="16"/>
        <v>0</v>
      </c>
      <c r="R28" s="35">
        <f t="shared" si="16"/>
        <v>0</v>
      </c>
      <c r="S28" s="35">
        <f t="shared" si="16"/>
        <v>0</v>
      </c>
      <c r="T28" s="35">
        <f t="shared" si="16"/>
        <v>17677.190000000002</v>
      </c>
      <c r="U28" s="35">
        <f t="shared" si="16"/>
        <v>106063.14000000001</v>
      </c>
      <c r="V28" s="35">
        <f t="shared" si="16"/>
        <v>74244.197999999989</v>
      </c>
      <c r="W28" s="35">
        <f t="shared" si="16"/>
        <v>84850.512000000032</v>
      </c>
      <c r="X28" s="35">
        <f t="shared" si="16"/>
        <v>265157.84999999998</v>
      </c>
      <c r="Y28" s="35">
        <f t="shared" si="16"/>
        <v>530315.69999999995</v>
      </c>
      <c r="Z28" s="35">
        <f>SUM(Z14:Z27)</f>
        <v>244937.85</v>
      </c>
      <c r="AA28" s="35">
        <f t="shared" si="16"/>
        <v>470587.31058020471</v>
      </c>
    </row>
    <row r="29" spans="2:27" ht="29.25" x14ac:dyDescent="0.25">
      <c r="B29" s="37"/>
      <c r="C29" s="38" t="s">
        <v>48</v>
      </c>
      <c r="D29" s="39"/>
      <c r="E29" s="40"/>
      <c r="F29" s="41"/>
      <c r="G29" s="41"/>
      <c r="H29" s="41"/>
      <c r="I29" s="41"/>
      <c r="J29" s="41"/>
      <c r="K29" s="41"/>
      <c r="L29" s="42"/>
      <c r="M29" s="41"/>
      <c r="N29" s="41"/>
      <c r="O29" s="42"/>
      <c r="P29" s="41"/>
      <c r="Q29" s="42"/>
      <c r="R29" s="41"/>
      <c r="S29" s="41"/>
      <c r="T29" s="41"/>
      <c r="U29" s="41"/>
      <c r="V29" s="41"/>
      <c r="W29" s="41"/>
      <c r="X29" s="43"/>
      <c r="Y29" s="43"/>
      <c r="Z29" s="43"/>
      <c r="AA29" s="43"/>
    </row>
    <row r="30" spans="2:27" x14ac:dyDescent="0.25">
      <c r="B30" s="16">
        <v>1</v>
      </c>
      <c r="C30" s="16" t="s">
        <v>32</v>
      </c>
      <c r="D30" s="20" t="s">
        <v>49</v>
      </c>
      <c r="E30" s="17">
        <v>1</v>
      </c>
      <c r="F30" s="57">
        <v>9383</v>
      </c>
      <c r="G30" s="21"/>
      <c r="H30" s="22">
        <f t="shared" ref="H30:H33" si="17">(F30*E30)*$G$8+(F30*E30)</f>
        <v>9383</v>
      </c>
      <c r="I30" s="21"/>
      <c r="J30" s="21">
        <f t="shared" ref="J30:J33" si="18">H30*I30</f>
        <v>0</v>
      </c>
      <c r="K30" s="21"/>
      <c r="L30" s="21"/>
      <c r="M30" s="21"/>
      <c r="N30" s="21">
        <f>H30*0.25</f>
        <v>2345.75</v>
      </c>
      <c r="O30" s="23">
        <v>0.1</v>
      </c>
      <c r="P30" s="21">
        <f>H30*O30</f>
        <v>938.30000000000007</v>
      </c>
      <c r="Q30" s="23"/>
      <c r="R30" s="21">
        <f>H30*Q30</f>
        <v>0</v>
      </c>
      <c r="S30" s="21"/>
      <c r="T30" s="21">
        <f>(H30+J30+K30+M30+N30+P30+R30+S30)*0.2</f>
        <v>2533.41</v>
      </c>
      <c r="U30" s="21">
        <f>H30+J30+K30+M30+N30+P30+S30+R30+T30</f>
        <v>15200.46</v>
      </c>
      <c r="V30" s="21">
        <f t="shared" si="1"/>
        <v>10640.321999999998</v>
      </c>
      <c r="W30" s="21">
        <f t="shared" ref="W30:W33" si="19">U30*0.8</f>
        <v>12160.368</v>
      </c>
      <c r="X30" s="19">
        <f>U30+V30+W30</f>
        <v>38001.15</v>
      </c>
      <c r="Y30" s="19">
        <f t="shared" si="4"/>
        <v>76002.3</v>
      </c>
      <c r="Z30" s="19">
        <f t="shared" ref="Z30:Z32" si="20">Y30</f>
        <v>76002.3</v>
      </c>
      <c r="AA30" s="19">
        <f t="shared" ref="AA30:AA33" si="21">(X30/29.3)*52</f>
        <v>67442.313993174059</v>
      </c>
    </row>
    <row r="31" spans="2:27" ht="30" x14ac:dyDescent="0.25">
      <c r="B31" s="16">
        <f t="shared" ref="B31" si="22">B30+1</f>
        <v>2</v>
      </c>
      <c r="C31" s="16" t="s">
        <v>34</v>
      </c>
      <c r="D31" s="20" t="s">
        <v>91</v>
      </c>
      <c r="E31" s="17">
        <v>1</v>
      </c>
      <c r="F31" s="21">
        <v>8447</v>
      </c>
      <c r="G31" s="21"/>
      <c r="H31" s="22">
        <f t="shared" si="17"/>
        <v>8447</v>
      </c>
      <c r="I31" s="21"/>
      <c r="J31" s="21">
        <f t="shared" si="18"/>
        <v>0</v>
      </c>
      <c r="K31" s="21"/>
      <c r="L31" s="21"/>
      <c r="M31" s="21"/>
      <c r="N31" s="21">
        <f t="shared" ref="N31:N33" si="23">H31*0.25</f>
        <v>2111.75</v>
      </c>
      <c r="O31" s="23">
        <v>0.05</v>
      </c>
      <c r="P31" s="21">
        <f t="shared" ref="P30:P33" si="24">H31*O31</f>
        <v>422.35</v>
      </c>
      <c r="Q31" s="23"/>
      <c r="R31" s="21">
        <f t="shared" ref="R31:R33" si="25">H31*Q31</f>
        <v>0</v>
      </c>
      <c r="S31" s="21"/>
      <c r="T31" s="21">
        <f>(H31+J31+K31+M31+N31+P31+R31+S31)*0.2</f>
        <v>2196.2200000000003</v>
      </c>
      <c r="U31" s="21">
        <f>H31+J31+K31+M31+N31+P31+S31+R31+T31</f>
        <v>13177.32</v>
      </c>
      <c r="V31" s="21">
        <f t="shared" si="1"/>
        <v>9224.1239999999998</v>
      </c>
      <c r="W31" s="21">
        <f t="shared" si="19"/>
        <v>10541.856</v>
      </c>
      <c r="X31" s="19">
        <f>U31+V31+W31</f>
        <v>32943.300000000003</v>
      </c>
      <c r="Y31" s="19">
        <f t="shared" si="4"/>
        <v>65886.600000000006</v>
      </c>
      <c r="Z31" s="19">
        <f t="shared" si="20"/>
        <v>65886.600000000006</v>
      </c>
      <c r="AA31" s="19">
        <f t="shared" si="21"/>
        <v>58465.924914675772</v>
      </c>
    </row>
    <row r="32" spans="2:27" ht="30" x14ac:dyDescent="0.25">
      <c r="B32" s="16">
        <f>B31+1</f>
        <v>3</v>
      </c>
      <c r="C32" s="16" t="s">
        <v>36</v>
      </c>
      <c r="D32" s="20" t="s">
        <v>50</v>
      </c>
      <c r="E32" s="17">
        <v>1</v>
      </c>
      <c r="F32" s="57">
        <v>7602</v>
      </c>
      <c r="G32" s="21"/>
      <c r="H32" s="22">
        <f t="shared" si="17"/>
        <v>7602</v>
      </c>
      <c r="I32" s="21"/>
      <c r="J32" s="21">
        <f t="shared" si="18"/>
        <v>0</v>
      </c>
      <c r="K32" s="21"/>
      <c r="L32" s="21"/>
      <c r="M32" s="21"/>
      <c r="N32" s="21">
        <f t="shared" si="23"/>
        <v>1900.5</v>
      </c>
      <c r="O32" s="23">
        <v>0.15</v>
      </c>
      <c r="P32" s="21">
        <f t="shared" si="24"/>
        <v>1140.3</v>
      </c>
      <c r="Q32" s="23"/>
      <c r="R32" s="21">
        <f t="shared" si="25"/>
        <v>0</v>
      </c>
      <c r="S32" s="21"/>
      <c r="T32" s="21">
        <f>(H32+J32+K32+M32+N32+P32+R32+S32)*0.2</f>
        <v>2128.56</v>
      </c>
      <c r="U32" s="21">
        <f>H32+J32+K32+M32+N32+P32+S32+R32+T32</f>
        <v>12771.359999999999</v>
      </c>
      <c r="V32" s="21">
        <f>U32*0.7</f>
        <v>8939.9519999999993</v>
      </c>
      <c r="W32" s="21">
        <f t="shared" si="19"/>
        <v>10217.088</v>
      </c>
      <c r="X32" s="19">
        <f>U32+V32+W32</f>
        <v>31928.399999999998</v>
      </c>
      <c r="Y32" s="19">
        <f t="shared" si="4"/>
        <v>63856.799999999996</v>
      </c>
      <c r="Z32" s="19">
        <f t="shared" si="20"/>
        <v>63856.799999999996</v>
      </c>
      <c r="AA32" s="19">
        <f t="shared" si="21"/>
        <v>56664.737201365184</v>
      </c>
    </row>
    <row r="33" spans="2:27" ht="30.75" thickBot="1" x14ac:dyDescent="0.3">
      <c r="B33" s="16">
        <v>4</v>
      </c>
      <c r="C33" s="16" t="s">
        <v>36</v>
      </c>
      <c r="D33" s="20" t="s">
        <v>51</v>
      </c>
      <c r="E33" s="17">
        <v>0.5</v>
      </c>
      <c r="F33" s="57">
        <v>7602</v>
      </c>
      <c r="G33" s="21"/>
      <c r="H33" s="22">
        <f t="shared" si="17"/>
        <v>3801</v>
      </c>
      <c r="I33" s="21"/>
      <c r="J33" s="21">
        <f t="shared" si="18"/>
        <v>0</v>
      </c>
      <c r="K33" s="21"/>
      <c r="L33" s="21"/>
      <c r="M33" s="21"/>
      <c r="N33" s="21">
        <f t="shared" si="23"/>
        <v>950.25</v>
      </c>
      <c r="O33" s="23">
        <v>0.1</v>
      </c>
      <c r="P33" s="21">
        <f t="shared" si="24"/>
        <v>380.1</v>
      </c>
      <c r="Q33" s="23"/>
      <c r="R33" s="21">
        <f t="shared" si="25"/>
        <v>0</v>
      </c>
      <c r="S33" s="21"/>
      <c r="T33" s="21">
        <f>(H33+J33+K33+M33+N33+P33+R33+S33)*0.2</f>
        <v>1026.2700000000002</v>
      </c>
      <c r="U33" s="21">
        <f>H33+J33+K33+M33+N33+P33+S33+R33+T33</f>
        <v>6157.6200000000008</v>
      </c>
      <c r="V33" s="21">
        <f>U33*0.7</f>
        <v>4310.3339999999998</v>
      </c>
      <c r="W33" s="21">
        <f t="shared" si="19"/>
        <v>4926.0960000000014</v>
      </c>
      <c r="X33" s="19">
        <f>U33+V33+W33</f>
        <v>15394.050000000003</v>
      </c>
      <c r="Y33" s="19">
        <f t="shared" si="4"/>
        <v>30788.100000000006</v>
      </c>
      <c r="Z33" s="19">
        <f>Y33</f>
        <v>30788.100000000006</v>
      </c>
      <c r="AA33" s="19">
        <f t="shared" si="21"/>
        <v>27320.498293515364</v>
      </c>
    </row>
    <row r="34" spans="2:27" s="36" customFormat="1" thickBot="1" x14ac:dyDescent="0.25">
      <c r="B34" s="31"/>
      <c r="C34" s="32" t="s">
        <v>30</v>
      </c>
      <c r="D34" s="33"/>
      <c r="E34" s="34">
        <f>SUM(E30:E33)</f>
        <v>3.5</v>
      </c>
      <c r="F34" s="35">
        <f t="shared" ref="F34:AA34" si="26">SUM(F30:F33)</f>
        <v>33034</v>
      </c>
      <c r="G34" s="35"/>
      <c r="H34" s="35">
        <f t="shared" si="26"/>
        <v>29233</v>
      </c>
      <c r="I34" s="35"/>
      <c r="J34" s="35">
        <f t="shared" si="26"/>
        <v>0</v>
      </c>
      <c r="K34" s="35">
        <f t="shared" si="26"/>
        <v>0</v>
      </c>
      <c r="L34" s="35"/>
      <c r="M34" s="35">
        <f t="shared" si="26"/>
        <v>0</v>
      </c>
      <c r="N34" s="35">
        <f t="shared" si="26"/>
        <v>7308.25</v>
      </c>
      <c r="O34" s="35"/>
      <c r="P34" s="35">
        <f t="shared" si="26"/>
        <v>2881.0499999999997</v>
      </c>
      <c r="Q34" s="35"/>
      <c r="R34" s="35">
        <f t="shared" si="26"/>
        <v>0</v>
      </c>
      <c r="S34" s="35">
        <f t="shared" si="26"/>
        <v>0</v>
      </c>
      <c r="T34" s="35">
        <f t="shared" si="26"/>
        <v>7884.4600000000009</v>
      </c>
      <c r="U34" s="35">
        <f t="shared" si="26"/>
        <v>47306.76</v>
      </c>
      <c r="V34" s="35">
        <f t="shared" si="26"/>
        <v>33114.731999999996</v>
      </c>
      <c r="W34" s="35">
        <f t="shared" si="26"/>
        <v>37845.40800000001</v>
      </c>
      <c r="X34" s="35">
        <f t="shared" si="26"/>
        <v>118266.90000000001</v>
      </c>
      <c r="Y34" s="35">
        <f t="shared" si="4"/>
        <v>236533.80000000002</v>
      </c>
      <c r="Z34" s="35">
        <f>SUM(Z30:Z33)</f>
        <v>236533.80000000002</v>
      </c>
      <c r="AA34" s="35">
        <f t="shared" si="26"/>
        <v>209893.47440273035</v>
      </c>
    </row>
    <row r="35" spans="2:27" x14ac:dyDescent="0.25">
      <c r="B35" s="16"/>
      <c r="C35" s="38" t="s">
        <v>52</v>
      </c>
      <c r="D35" s="20"/>
      <c r="E35" s="17"/>
      <c r="F35" s="21"/>
      <c r="G35" s="21"/>
      <c r="H35" s="24"/>
      <c r="I35" s="21"/>
      <c r="J35" s="21"/>
      <c r="K35" s="21"/>
      <c r="L35" s="23"/>
      <c r="M35" s="21"/>
      <c r="N35" s="21"/>
      <c r="O35" s="23"/>
      <c r="P35" s="21"/>
      <c r="Q35" s="23"/>
      <c r="R35" s="21"/>
      <c r="S35" s="21"/>
      <c r="T35" s="21"/>
      <c r="U35" s="21"/>
      <c r="V35" s="21"/>
      <c r="W35" s="21"/>
      <c r="X35" s="19"/>
      <c r="Y35" s="19"/>
      <c r="Z35" s="19"/>
      <c r="AA35" s="19"/>
    </row>
    <row r="36" spans="2:27" ht="15.75" thickBot="1" x14ac:dyDescent="0.3">
      <c r="B36" s="16">
        <v>1</v>
      </c>
      <c r="C36" s="16" t="s">
        <v>53</v>
      </c>
      <c r="D36" s="20" t="s">
        <v>54</v>
      </c>
      <c r="E36" s="17">
        <v>1</v>
      </c>
      <c r="F36" s="21">
        <v>9383</v>
      </c>
      <c r="G36" s="21"/>
      <c r="H36" s="24">
        <f t="shared" ref="H36" si="27">(F36*E36)*$G$8+(F36*E36)</f>
        <v>9383</v>
      </c>
      <c r="I36" s="21">
        <v>0</v>
      </c>
      <c r="J36" s="21">
        <f t="shared" ref="J36" si="28">H36*I36</f>
        <v>0</v>
      </c>
      <c r="K36" s="21"/>
      <c r="L36" s="23"/>
      <c r="M36" s="21"/>
      <c r="N36" s="21">
        <f>H36*0.25</f>
        <v>2345.75</v>
      </c>
      <c r="O36" s="23">
        <v>0.3</v>
      </c>
      <c r="P36" s="21">
        <f t="shared" ref="P36" si="29">H36*O36</f>
        <v>2814.9</v>
      </c>
      <c r="Q36" s="23"/>
      <c r="R36" s="21">
        <f t="shared" ref="R36" si="30">H36*Q36</f>
        <v>0</v>
      </c>
      <c r="S36" s="21"/>
      <c r="T36" s="21">
        <f t="shared" ref="T36" si="31">(H36+J36+K36+M36+N36+P36+R36+S36)*0.2</f>
        <v>2908.73</v>
      </c>
      <c r="U36" s="21">
        <f t="shared" ref="U36" si="32">H36+J36+K36+M36+N36+P36+S36+R36+T36</f>
        <v>17452.38</v>
      </c>
      <c r="V36" s="21">
        <f t="shared" ref="V36" si="33">U36*0.7</f>
        <v>12216.665999999999</v>
      </c>
      <c r="W36" s="21">
        <f>U36*0.8</f>
        <v>13961.904000000002</v>
      </c>
      <c r="X36" s="19">
        <f>U36+V36+W36</f>
        <v>43630.950000000004</v>
      </c>
      <c r="Y36" s="19">
        <f t="shared" si="4"/>
        <v>87261.900000000009</v>
      </c>
      <c r="Z36" s="19">
        <f>X36</f>
        <v>43630.950000000004</v>
      </c>
      <c r="AA36" s="19">
        <f>(X36/29.3)*52</f>
        <v>77433.767918088735</v>
      </c>
    </row>
    <row r="37" spans="2:27" s="36" customFormat="1" thickBot="1" x14ac:dyDescent="0.25">
      <c r="B37" s="31"/>
      <c r="C37" s="32" t="s">
        <v>30</v>
      </c>
      <c r="D37" s="33"/>
      <c r="E37" s="34">
        <f>SUM(E36:E36)</f>
        <v>1</v>
      </c>
      <c r="F37" s="35">
        <f t="shared" ref="F37:AA37" si="34">SUM(F36:F36)</f>
        <v>9383</v>
      </c>
      <c r="G37" s="35"/>
      <c r="H37" s="35">
        <f t="shared" si="34"/>
        <v>9383</v>
      </c>
      <c r="I37" s="35"/>
      <c r="J37" s="35">
        <f t="shared" si="34"/>
        <v>0</v>
      </c>
      <c r="K37" s="35">
        <f t="shared" si="34"/>
        <v>0</v>
      </c>
      <c r="L37" s="35"/>
      <c r="M37" s="35">
        <f t="shared" si="34"/>
        <v>0</v>
      </c>
      <c r="N37" s="35">
        <f t="shared" si="34"/>
        <v>2345.75</v>
      </c>
      <c r="O37" s="35"/>
      <c r="P37" s="35">
        <f t="shared" si="34"/>
        <v>2814.9</v>
      </c>
      <c r="Q37" s="35"/>
      <c r="R37" s="35">
        <f t="shared" si="34"/>
        <v>0</v>
      </c>
      <c r="S37" s="35">
        <f t="shared" si="34"/>
        <v>0</v>
      </c>
      <c r="T37" s="35">
        <f t="shared" si="34"/>
        <v>2908.73</v>
      </c>
      <c r="U37" s="35">
        <f t="shared" si="34"/>
        <v>17452.38</v>
      </c>
      <c r="V37" s="35">
        <f t="shared" si="34"/>
        <v>12216.665999999999</v>
      </c>
      <c r="W37" s="35">
        <f t="shared" si="34"/>
        <v>13961.904000000002</v>
      </c>
      <c r="X37" s="35">
        <f t="shared" si="34"/>
        <v>43630.950000000004</v>
      </c>
      <c r="Y37" s="35">
        <f t="shared" si="4"/>
        <v>87261.900000000009</v>
      </c>
      <c r="Z37" s="35">
        <f>Z36</f>
        <v>43630.950000000004</v>
      </c>
      <c r="AA37" s="35">
        <f t="shared" si="34"/>
        <v>77433.767918088735</v>
      </c>
    </row>
    <row r="38" spans="2:27" ht="29.25" x14ac:dyDescent="0.25">
      <c r="B38" s="16"/>
      <c r="C38" s="38" t="s">
        <v>55</v>
      </c>
      <c r="D38" s="20"/>
      <c r="E38" s="17"/>
      <c r="F38" s="21"/>
      <c r="G38" s="21"/>
      <c r="H38" s="24"/>
      <c r="I38" s="21"/>
      <c r="J38" s="21"/>
      <c r="K38" s="21"/>
      <c r="L38" s="23"/>
      <c r="M38" s="21"/>
      <c r="N38" s="21"/>
      <c r="O38" s="23"/>
      <c r="P38" s="21"/>
      <c r="Q38" s="21"/>
      <c r="R38" s="21"/>
      <c r="S38" s="21"/>
      <c r="T38" s="21"/>
      <c r="U38" s="21"/>
      <c r="V38" s="21"/>
      <c r="W38" s="21"/>
      <c r="X38" s="19"/>
      <c r="Y38" s="19"/>
      <c r="Z38" s="19"/>
      <c r="AA38" s="19"/>
    </row>
    <row r="39" spans="2:27" x14ac:dyDescent="0.25">
      <c r="B39" s="16">
        <v>1</v>
      </c>
      <c r="C39" s="16" t="s">
        <v>56</v>
      </c>
      <c r="D39" s="20" t="s">
        <v>57</v>
      </c>
      <c r="E39" s="17">
        <v>1</v>
      </c>
      <c r="F39" s="57">
        <v>9383</v>
      </c>
      <c r="G39" s="21"/>
      <c r="H39" s="24">
        <f t="shared" ref="H39:H42" si="35">(F39*E39)*$G$8+(F39*E39)</f>
        <v>9383</v>
      </c>
      <c r="I39" s="21">
        <v>0</v>
      </c>
      <c r="J39" s="21">
        <f t="shared" ref="J39:J42" si="36">H39*I39</f>
        <v>0</v>
      </c>
      <c r="K39" s="21"/>
      <c r="L39" s="23"/>
      <c r="M39" s="21"/>
      <c r="N39" s="21"/>
      <c r="O39" s="23">
        <v>0.3</v>
      </c>
      <c r="P39" s="21">
        <f t="shared" ref="P39:P42" si="37">H39*O39</f>
        <v>2814.9</v>
      </c>
      <c r="Q39" s="23"/>
      <c r="R39" s="21">
        <f t="shared" ref="R39:R42" si="38">H39*Q39</f>
        <v>0</v>
      </c>
      <c r="S39" s="21"/>
      <c r="T39" s="21">
        <f t="shared" ref="T39:T42" si="39">(H39+J39+K39+M39+N39+P39+R39+S39)*0.2</f>
        <v>2439.58</v>
      </c>
      <c r="U39" s="21">
        <f t="shared" ref="U39:U42" si="40">H39+J39+K39+M39+N39+P39+S39+R39+T39</f>
        <v>14637.48</v>
      </c>
      <c r="V39" s="21">
        <f t="shared" ref="V39:V42" si="41">U39*0.7</f>
        <v>10246.235999999999</v>
      </c>
      <c r="W39" s="21">
        <f>U39*0.8</f>
        <v>11709.984</v>
      </c>
      <c r="X39" s="19">
        <f>U39+V39+W39</f>
        <v>36593.699999999997</v>
      </c>
      <c r="Y39" s="19">
        <f t="shared" si="4"/>
        <v>73187.399999999994</v>
      </c>
      <c r="Z39" s="19">
        <f>X39</f>
        <v>36593.699999999997</v>
      </c>
      <c r="AA39" s="19">
        <f t="shared" ref="AA39:AA42" si="42">(X39/29.3)*52</f>
        <v>64944.450511945382</v>
      </c>
    </row>
    <row r="40" spans="2:27" ht="26.25" x14ac:dyDescent="0.25">
      <c r="B40" s="16">
        <v>2</v>
      </c>
      <c r="C40" s="16" t="s">
        <v>58</v>
      </c>
      <c r="D40" s="20" t="s">
        <v>59</v>
      </c>
      <c r="E40" s="17">
        <v>1</v>
      </c>
      <c r="F40" s="57">
        <v>7743</v>
      </c>
      <c r="G40" s="21"/>
      <c r="H40" s="24">
        <f t="shared" si="35"/>
        <v>7743</v>
      </c>
      <c r="I40" s="21">
        <v>0.2</v>
      </c>
      <c r="J40" s="21">
        <f t="shared" si="36"/>
        <v>1548.6000000000001</v>
      </c>
      <c r="K40" s="21"/>
      <c r="L40" s="23"/>
      <c r="M40" s="21"/>
      <c r="N40" s="21"/>
      <c r="O40" s="23">
        <v>0</v>
      </c>
      <c r="P40" s="21">
        <f t="shared" si="37"/>
        <v>0</v>
      </c>
      <c r="Q40" s="23"/>
      <c r="R40" s="21">
        <f t="shared" si="38"/>
        <v>0</v>
      </c>
      <c r="S40" s="21"/>
      <c r="T40" s="21">
        <f t="shared" si="39"/>
        <v>1858.3200000000002</v>
      </c>
      <c r="U40" s="21">
        <f t="shared" si="40"/>
        <v>11149.92</v>
      </c>
      <c r="V40" s="21">
        <f t="shared" si="41"/>
        <v>7804.9439999999995</v>
      </c>
      <c r="W40" s="21">
        <f>U40*0.8</f>
        <v>8919.9359999999997</v>
      </c>
      <c r="X40" s="19">
        <f>U40+V40+W40</f>
        <v>27874.800000000003</v>
      </c>
      <c r="Y40" s="19">
        <f t="shared" si="4"/>
        <v>55749.600000000006</v>
      </c>
      <c r="Z40" s="19">
        <f t="shared" ref="Z40:Z42" si="43">X40</f>
        <v>27874.800000000003</v>
      </c>
      <c r="AA40" s="19">
        <f t="shared" si="42"/>
        <v>49470.634812286698</v>
      </c>
    </row>
    <row r="41" spans="2:27" x14ac:dyDescent="0.25">
      <c r="B41" s="16">
        <v>3</v>
      </c>
      <c r="C41" s="16" t="s">
        <v>60</v>
      </c>
      <c r="D41" s="20" t="s">
        <v>61</v>
      </c>
      <c r="E41" s="17">
        <v>1</v>
      </c>
      <c r="F41" s="57">
        <v>7743</v>
      </c>
      <c r="G41" s="21"/>
      <c r="H41" s="24">
        <f t="shared" si="35"/>
        <v>7743</v>
      </c>
      <c r="I41" s="21">
        <v>0.08</v>
      </c>
      <c r="J41" s="21">
        <f t="shared" si="36"/>
        <v>619.44000000000005</v>
      </c>
      <c r="K41" s="21"/>
      <c r="L41" s="23"/>
      <c r="M41" s="21"/>
      <c r="N41" s="21"/>
      <c r="O41" s="23">
        <v>0.3</v>
      </c>
      <c r="P41" s="21">
        <f t="shared" si="37"/>
        <v>2322.9</v>
      </c>
      <c r="Q41" s="23"/>
      <c r="R41" s="21">
        <f t="shared" si="38"/>
        <v>0</v>
      </c>
      <c r="S41" s="21"/>
      <c r="T41" s="21">
        <f t="shared" si="39"/>
        <v>2137.0680000000002</v>
      </c>
      <c r="U41" s="21">
        <f t="shared" si="40"/>
        <v>12822.407999999999</v>
      </c>
      <c r="V41" s="21">
        <f t="shared" si="41"/>
        <v>8975.6855999999989</v>
      </c>
      <c r="W41" s="21">
        <f>U41*0.8</f>
        <v>10257.9264</v>
      </c>
      <c r="X41" s="19">
        <f>U41+V41+W41</f>
        <v>32056.02</v>
      </c>
      <c r="Y41" s="19">
        <f t="shared" si="4"/>
        <v>64112.04</v>
      </c>
      <c r="Z41" s="19">
        <f t="shared" si="43"/>
        <v>32056.02</v>
      </c>
      <c r="AA41" s="19">
        <f t="shared" si="42"/>
        <v>56891.230034129687</v>
      </c>
    </row>
    <row r="42" spans="2:27" ht="15.75" thickBot="1" x14ac:dyDescent="0.3">
      <c r="B42" s="16">
        <v>4</v>
      </c>
      <c r="C42" s="26" t="s">
        <v>62</v>
      </c>
      <c r="D42" s="27" t="s">
        <v>63</v>
      </c>
      <c r="E42" s="28">
        <v>1</v>
      </c>
      <c r="F42" s="58">
        <v>7743</v>
      </c>
      <c r="G42" s="29"/>
      <c r="H42" s="24">
        <f t="shared" si="35"/>
        <v>7743</v>
      </c>
      <c r="I42" s="29">
        <v>0.12</v>
      </c>
      <c r="J42" s="21">
        <f t="shared" si="36"/>
        <v>929.16</v>
      </c>
      <c r="K42" s="29"/>
      <c r="L42" s="30"/>
      <c r="M42" s="29"/>
      <c r="N42" s="29"/>
      <c r="O42" s="30">
        <v>0.1</v>
      </c>
      <c r="P42" s="29">
        <f t="shared" si="37"/>
        <v>774.30000000000007</v>
      </c>
      <c r="Q42" s="30"/>
      <c r="R42" s="21">
        <f t="shared" si="38"/>
        <v>0</v>
      </c>
      <c r="S42" s="21"/>
      <c r="T42" s="21">
        <f t="shared" si="39"/>
        <v>1889.2919999999999</v>
      </c>
      <c r="U42" s="21">
        <f t="shared" si="40"/>
        <v>11335.751999999999</v>
      </c>
      <c r="V42" s="21">
        <f t="shared" si="41"/>
        <v>7935.0263999999988</v>
      </c>
      <c r="W42" s="21">
        <f>U42*0.8</f>
        <v>9068.6016</v>
      </c>
      <c r="X42" s="19">
        <f>U42+V42+W42</f>
        <v>28339.379999999997</v>
      </c>
      <c r="Y42" s="19">
        <f t="shared" si="4"/>
        <v>56678.759999999995</v>
      </c>
      <c r="Z42" s="19">
        <f t="shared" si="43"/>
        <v>28339.379999999997</v>
      </c>
      <c r="AA42" s="19">
        <f t="shared" si="42"/>
        <v>50295.14539249146</v>
      </c>
    </row>
    <row r="43" spans="2:27" s="36" customFormat="1" thickBot="1" x14ac:dyDescent="0.25">
      <c r="B43" s="31"/>
      <c r="C43" s="32" t="s">
        <v>30</v>
      </c>
      <c r="D43" s="33"/>
      <c r="E43" s="34">
        <f>SUM(E39:E42)</f>
        <v>4</v>
      </c>
      <c r="F43" s="35">
        <f t="shared" ref="F43:AA43" si="44">SUM(F39:F42)</f>
        <v>32612</v>
      </c>
      <c r="G43" s="35"/>
      <c r="H43" s="35">
        <f t="shared" si="44"/>
        <v>32612</v>
      </c>
      <c r="I43" s="35"/>
      <c r="J43" s="35">
        <f t="shared" si="44"/>
        <v>3097.2</v>
      </c>
      <c r="K43" s="35">
        <f t="shared" si="44"/>
        <v>0</v>
      </c>
      <c r="L43" s="35"/>
      <c r="M43" s="35">
        <f t="shared" si="44"/>
        <v>0</v>
      </c>
      <c r="N43" s="35">
        <f t="shared" si="44"/>
        <v>0</v>
      </c>
      <c r="O43" s="35"/>
      <c r="P43" s="35">
        <f t="shared" si="44"/>
        <v>5912.1</v>
      </c>
      <c r="Q43" s="35"/>
      <c r="R43" s="35">
        <f t="shared" si="44"/>
        <v>0</v>
      </c>
      <c r="S43" s="35">
        <f t="shared" si="44"/>
        <v>0</v>
      </c>
      <c r="T43" s="35">
        <f t="shared" si="44"/>
        <v>8324.26</v>
      </c>
      <c r="U43" s="35">
        <f t="shared" si="44"/>
        <v>49945.560000000005</v>
      </c>
      <c r="V43" s="35">
        <f t="shared" si="44"/>
        <v>34961.891999999993</v>
      </c>
      <c r="W43" s="35">
        <f t="shared" si="44"/>
        <v>39956.447999999997</v>
      </c>
      <c r="X43" s="35">
        <f t="shared" si="44"/>
        <v>124863.9</v>
      </c>
      <c r="Y43" s="35">
        <f t="shared" si="44"/>
        <v>249727.8</v>
      </c>
      <c r="Z43" s="35">
        <f>SUM(Z39:Z42)</f>
        <v>124863.9</v>
      </c>
      <c r="AA43" s="35">
        <f t="shared" si="44"/>
        <v>221601.46075085324</v>
      </c>
    </row>
    <row r="44" spans="2:27" ht="29.25" x14ac:dyDescent="0.25">
      <c r="B44" s="16"/>
      <c r="C44" s="38" t="s">
        <v>64</v>
      </c>
      <c r="D44" s="20"/>
      <c r="E44" s="17"/>
      <c r="F44" s="21"/>
      <c r="G44" s="21"/>
      <c r="H44" s="21"/>
      <c r="I44" s="21"/>
      <c r="J44" s="21"/>
      <c r="K44" s="21"/>
      <c r="L44" s="23"/>
      <c r="M44" s="21"/>
      <c r="N44" s="21"/>
      <c r="O44" s="23"/>
      <c r="P44" s="21"/>
      <c r="Q44" s="21"/>
      <c r="R44" s="21"/>
      <c r="S44" s="21"/>
      <c r="T44" s="21"/>
      <c r="U44" s="21"/>
      <c r="V44" s="21"/>
      <c r="W44" s="21"/>
      <c r="X44" s="19"/>
      <c r="Y44" s="19"/>
      <c r="Z44" s="19"/>
      <c r="AA44" s="19"/>
    </row>
    <row r="45" spans="2:27" x14ac:dyDescent="0.25">
      <c r="B45" s="16">
        <v>1</v>
      </c>
      <c r="C45" s="16" t="s">
        <v>56</v>
      </c>
      <c r="D45" s="20" t="s">
        <v>65</v>
      </c>
      <c r="E45" s="17">
        <v>1</v>
      </c>
      <c r="F45" s="57">
        <v>9383</v>
      </c>
      <c r="G45" s="21"/>
      <c r="H45" s="24">
        <f t="shared" ref="H45:H48" si="45">(F45*E45)*$G$8+(F45*E45)</f>
        <v>9383</v>
      </c>
      <c r="I45" s="21"/>
      <c r="J45" s="21">
        <f t="shared" ref="J45:J48" si="46">H45*I45</f>
        <v>0</v>
      </c>
      <c r="K45" s="21"/>
      <c r="L45" s="23"/>
      <c r="M45" s="21"/>
      <c r="N45" s="21"/>
      <c r="O45" s="23">
        <v>0.2</v>
      </c>
      <c r="P45" s="21">
        <f t="shared" ref="P45:P46" si="47">H45*O45</f>
        <v>1876.6000000000001</v>
      </c>
      <c r="Q45" s="23"/>
      <c r="R45" s="21">
        <f t="shared" ref="R45:R46" si="48">H45*Q45</f>
        <v>0</v>
      </c>
      <c r="S45" s="21"/>
      <c r="T45" s="21">
        <f t="shared" ref="T45:T46" si="49">(H45+J45+K45+M45+N45+P45+R45+S45)*0.2</f>
        <v>2251.92</v>
      </c>
      <c r="U45" s="21">
        <f t="shared" ref="U45:U46" si="50">H45+J45+K45+M45+N45+P45+S45+R45+T45</f>
        <v>13511.52</v>
      </c>
      <c r="V45" s="21">
        <f t="shared" ref="V45:V46" si="51">U45*0.7</f>
        <v>9458.0640000000003</v>
      </c>
      <c r="W45" s="21">
        <f>U45*0.8</f>
        <v>10809.216</v>
      </c>
      <c r="X45" s="19">
        <f>U45+V45+W45</f>
        <v>33778.800000000003</v>
      </c>
      <c r="Y45" s="19">
        <f t="shared" si="4"/>
        <v>67557.600000000006</v>
      </c>
      <c r="Z45" s="19">
        <f>X45</f>
        <v>33778.800000000003</v>
      </c>
      <c r="AA45" s="19">
        <f t="shared" ref="AA45:AA48" si="52">(X45/29.3)*52</f>
        <v>59948.723549488059</v>
      </c>
    </row>
    <row r="46" spans="2:27" x14ac:dyDescent="0.25">
      <c r="B46" s="16">
        <v>2</v>
      </c>
      <c r="C46" s="16" t="s">
        <v>66</v>
      </c>
      <c r="D46" s="20" t="s">
        <v>67</v>
      </c>
      <c r="E46" s="17">
        <v>1</v>
      </c>
      <c r="F46" s="57">
        <v>7743</v>
      </c>
      <c r="G46" s="21"/>
      <c r="H46" s="24">
        <f t="shared" si="45"/>
        <v>7743</v>
      </c>
      <c r="I46" s="21"/>
      <c r="J46" s="21">
        <f t="shared" si="46"/>
        <v>0</v>
      </c>
      <c r="K46" s="21"/>
      <c r="L46" s="23"/>
      <c r="M46" s="21"/>
      <c r="N46" s="21"/>
      <c r="O46" s="23">
        <v>0.1</v>
      </c>
      <c r="P46" s="21">
        <f t="shared" si="47"/>
        <v>774.30000000000007</v>
      </c>
      <c r="Q46" s="23"/>
      <c r="R46" s="21">
        <f t="shared" si="48"/>
        <v>0</v>
      </c>
      <c r="S46" s="21"/>
      <c r="T46" s="21">
        <f t="shared" si="49"/>
        <v>1703.46</v>
      </c>
      <c r="U46" s="21">
        <f t="shared" si="50"/>
        <v>10220.759999999998</v>
      </c>
      <c r="V46" s="21">
        <f t="shared" si="51"/>
        <v>7154.5319999999983</v>
      </c>
      <c r="W46" s="21">
        <f>U46*0.8</f>
        <v>8176.6079999999993</v>
      </c>
      <c r="X46" s="19">
        <f>U46+V46+W46</f>
        <v>25551.899999999998</v>
      </c>
      <c r="Y46" s="19">
        <f t="shared" si="4"/>
        <v>51103.799999999996</v>
      </c>
      <c r="Z46" s="19">
        <f t="shared" ref="Z46:Z48" si="53">X46</f>
        <v>25551.899999999998</v>
      </c>
      <c r="AA46" s="19">
        <f t="shared" si="52"/>
        <v>45348.081911262794</v>
      </c>
    </row>
    <row r="47" spans="2:27" x14ac:dyDescent="0.25">
      <c r="B47" s="16">
        <v>3</v>
      </c>
      <c r="C47" s="16" t="s">
        <v>60</v>
      </c>
      <c r="D47" s="20" t="s">
        <v>93</v>
      </c>
      <c r="E47" s="17">
        <v>1</v>
      </c>
      <c r="F47" s="57">
        <v>7743</v>
      </c>
      <c r="G47" s="21"/>
      <c r="H47" s="24">
        <f>(F47*E47)*$G$8+(F47*E47)</f>
        <v>7743</v>
      </c>
      <c r="I47" s="21"/>
      <c r="J47" s="21">
        <f>H47*I47</f>
        <v>0</v>
      </c>
      <c r="K47" s="21"/>
      <c r="L47" s="23"/>
      <c r="M47" s="21"/>
      <c r="N47" s="21"/>
      <c r="O47" s="23">
        <v>0.05</v>
      </c>
      <c r="P47" s="21">
        <f>H47*O47</f>
        <v>387.15000000000003</v>
      </c>
      <c r="Q47" s="23"/>
      <c r="R47" s="21">
        <f>H47*Q47</f>
        <v>0</v>
      </c>
      <c r="S47" s="21"/>
      <c r="T47" s="21">
        <f>(H47+J47+K47+M47+N47+P47+R47+S47)*0.2</f>
        <v>1626.03</v>
      </c>
      <c r="U47" s="21">
        <f>H47+J47+K47+M47+N47+P47+S47+R47+T47</f>
        <v>9756.18</v>
      </c>
      <c r="V47" s="21">
        <f>U47*0.7</f>
        <v>6829.326</v>
      </c>
      <c r="W47" s="21">
        <f>U47*0.8</f>
        <v>7804.9440000000004</v>
      </c>
      <c r="X47" s="19">
        <f>U47+V47+W47</f>
        <v>24390.45</v>
      </c>
      <c r="Y47" s="19">
        <f t="shared" si="4"/>
        <v>48780.9</v>
      </c>
      <c r="Z47" s="19">
        <f t="shared" si="53"/>
        <v>24390.45</v>
      </c>
      <c r="AA47" s="19">
        <f t="shared" si="52"/>
        <v>43286.805460750853</v>
      </c>
    </row>
    <row r="48" spans="2:27" ht="15.75" thickBot="1" x14ac:dyDescent="0.3">
      <c r="B48" s="16">
        <v>4</v>
      </c>
      <c r="C48" s="26" t="s">
        <v>62</v>
      </c>
      <c r="D48" s="44" t="s">
        <v>68</v>
      </c>
      <c r="E48" s="17">
        <v>1</v>
      </c>
      <c r="F48" s="58">
        <v>7743</v>
      </c>
      <c r="G48" s="21"/>
      <c r="H48" s="24">
        <f t="shared" si="45"/>
        <v>7743</v>
      </c>
      <c r="I48" s="21"/>
      <c r="J48" s="21">
        <f t="shared" si="46"/>
        <v>0</v>
      </c>
      <c r="K48" s="21"/>
      <c r="L48" s="23"/>
      <c r="M48" s="21"/>
      <c r="N48" s="21"/>
      <c r="O48" s="23">
        <v>0.1</v>
      </c>
      <c r="P48" s="21">
        <f>H48*O48</f>
        <v>774.30000000000007</v>
      </c>
      <c r="Q48" s="23"/>
      <c r="R48" s="21"/>
      <c r="S48" s="21"/>
      <c r="T48" s="21">
        <f>(H48+J48+K48+M48+N48+P48+R48+S48)*0.2</f>
        <v>1703.46</v>
      </c>
      <c r="U48" s="21">
        <f>H48+J48+K48+M48+N48+P48+S48+R48+T48</f>
        <v>10220.759999999998</v>
      </c>
      <c r="V48" s="21">
        <f>U48*0.7</f>
        <v>7154.5319999999983</v>
      </c>
      <c r="W48" s="21">
        <f>U48*0.8</f>
        <v>8176.6079999999993</v>
      </c>
      <c r="X48" s="19">
        <f>U48+V48+W48</f>
        <v>25551.899999999998</v>
      </c>
      <c r="Y48" s="19">
        <f t="shared" si="4"/>
        <v>51103.799999999996</v>
      </c>
      <c r="Z48" s="19">
        <f t="shared" si="53"/>
        <v>25551.899999999998</v>
      </c>
      <c r="AA48" s="19">
        <f t="shared" si="52"/>
        <v>45348.081911262794</v>
      </c>
    </row>
    <row r="49" spans="2:27" s="36" customFormat="1" thickBot="1" x14ac:dyDescent="0.25">
      <c r="B49" s="31"/>
      <c r="C49" s="32" t="s">
        <v>30</v>
      </c>
      <c r="D49" s="33"/>
      <c r="E49" s="34">
        <f>SUM(E45:E48)</f>
        <v>4</v>
      </c>
      <c r="F49" s="35">
        <f t="shared" ref="F49:AA49" si="54">SUM(F45:F48)</f>
        <v>32612</v>
      </c>
      <c r="G49" s="35"/>
      <c r="H49" s="35">
        <f t="shared" si="54"/>
        <v>32612</v>
      </c>
      <c r="I49" s="35"/>
      <c r="J49" s="35">
        <f t="shared" si="54"/>
        <v>0</v>
      </c>
      <c r="K49" s="35">
        <f t="shared" si="54"/>
        <v>0</v>
      </c>
      <c r="L49" s="35"/>
      <c r="M49" s="35">
        <f t="shared" si="54"/>
        <v>0</v>
      </c>
      <c r="N49" s="35">
        <f t="shared" si="54"/>
        <v>0</v>
      </c>
      <c r="O49" s="35"/>
      <c r="P49" s="35">
        <f t="shared" si="54"/>
        <v>3812.3500000000004</v>
      </c>
      <c r="Q49" s="35"/>
      <c r="R49" s="35">
        <f t="shared" si="54"/>
        <v>0</v>
      </c>
      <c r="S49" s="35">
        <f t="shared" si="54"/>
        <v>0</v>
      </c>
      <c r="T49" s="35">
        <f t="shared" si="54"/>
        <v>7284.87</v>
      </c>
      <c r="U49" s="35">
        <f t="shared" si="54"/>
        <v>43709.22</v>
      </c>
      <c r="V49" s="35">
        <f t="shared" si="54"/>
        <v>30596.453999999998</v>
      </c>
      <c r="W49" s="35">
        <f t="shared" si="54"/>
        <v>34967.375999999997</v>
      </c>
      <c r="X49" s="35">
        <f t="shared" si="54"/>
        <v>109273.04999999999</v>
      </c>
      <c r="Y49" s="35">
        <f t="shared" si="4"/>
        <v>218546.09999999998</v>
      </c>
      <c r="Z49" s="35">
        <f>SUM(Z45:Z48)</f>
        <v>109273.04999999999</v>
      </c>
      <c r="AA49" s="35">
        <f t="shared" si="54"/>
        <v>193931.6928327645</v>
      </c>
    </row>
    <row r="50" spans="2:27" ht="29.25" x14ac:dyDescent="0.25">
      <c r="B50" s="16"/>
      <c r="C50" s="38" t="s">
        <v>69</v>
      </c>
      <c r="D50" s="20"/>
      <c r="E50" s="17"/>
      <c r="F50" s="21"/>
      <c r="G50" s="21"/>
      <c r="H50" s="21"/>
      <c r="I50" s="21"/>
      <c r="J50" s="21"/>
      <c r="K50" s="21"/>
      <c r="L50" s="23"/>
      <c r="M50" s="21"/>
      <c r="N50" s="21"/>
      <c r="O50" s="23"/>
      <c r="P50" s="21"/>
      <c r="Q50" s="21"/>
      <c r="R50" s="21"/>
      <c r="S50" s="21"/>
      <c r="T50" s="21"/>
      <c r="U50" s="21"/>
      <c r="V50" s="21"/>
      <c r="W50" s="21"/>
      <c r="X50" s="19"/>
      <c r="Y50" s="19"/>
      <c r="Z50" s="19"/>
      <c r="AA50" s="19"/>
    </row>
    <row r="51" spans="2:27" ht="15.75" thickBot="1" x14ac:dyDescent="0.3">
      <c r="B51" s="16">
        <v>1</v>
      </c>
      <c r="C51" s="16" t="s">
        <v>66</v>
      </c>
      <c r="D51" s="20" t="s">
        <v>70</v>
      </c>
      <c r="E51" s="17">
        <v>1</v>
      </c>
      <c r="F51" s="57">
        <v>7743</v>
      </c>
      <c r="G51" s="21"/>
      <c r="H51" s="24">
        <f t="shared" ref="H51" si="55">(F51*E51)*$G$8+(F51*E51)</f>
        <v>7743</v>
      </c>
      <c r="I51" s="21"/>
      <c r="J51" s="21">
        <f t="shared" ref="J51" si="56">H51*I51</f>
        <v>0</v>
      </c>
      <c r="K51" s="21"/>
      <c r="L51" s="23"/>
      <c r="M51" s="21"/>
      <c r="N51" s="21">
        <f>H51*0.25</f>
        <v>1935.75</v>
      </c>
      <c r="O51" s="23">
        <v>0.2</v>
      </c>
      <c r="P51" s="21">
        <f t="shared" ref="P51" si="57">H51*O51</f>
        <v>1548.6000000000001</v>
      </c>
      <c r="Q51" s="23"/>
      <c r="R51" s="21">
        <f t="shared" ref="R51" si="58">H51*Q51</f>
        <v>0</v>
      </c>
      <c r="S51" s="21"/>
      <c r="T51" s="21">
        <f t="shared" ref="T51" si="59">(H51+J51+K51+M51+N51+P51+R51+S51)*0.2</f>
        <v>2245.4700000000003</v>
      </c>
      <c r="U51" s="21">
        <f t="shared" ref="U51" si="60">H51+J51+K51+M51+N51+P51+S51+R51+T51</f>
        <v>13472.82</v>
      </c>
      <c r="V51" s="21">
        <f t="shared" ref="V51" si="61">U51*0.7</f>
        <v>9430.9739999999983</v>
      </c>
      <c r="W51" s="21">
        <f>U51*0.8</f>
        <v>10778.256000000001</v>
      </c>
      <c r="X51" s="19">
        <f>U51+V51+W51</f>
        <v>33682.050000000003</v>
      </c>
      <c r="Y51" s="19">
        <f t="shared" si="4"/>
        <v>67364.100000000006</v>
      </c>
      <c r="Z51" s="19">
        <f>X51</f>
        <v>33682.050000000003</v>
      </c>
      <c r="AA51" s="19">
        <f t="shared" ref="AA51" si="62">(X51/29.3)*52</f>
        <v>59777.017064846419</v>
      </c>
    </row>
    <row r="52" spans="2:27" s="36" customFormat="1" thickBot="1" x14ac:dyDescent="0.25">
      <c r="B52" s="31"/>
      <c r="C52" s="32" t="s">
        <v>30</v>
      </c>
      <c r="D52" s="33"/>
      <c r="E52" s="34">
        <f>SUM(E51:E51)</f>
        <v>1</v>
      </c>
      <c r="F52" s="35">
        <f t="shared" ref="F52:AA52" si="63">SUM(F51:F51)</f>
        <v>7743</v>
      </c>
      <c r="G52" s="35"/>
      <c r="H52" s="35">
        <f t="shared" si="63"/>
        <v>7743</v>
      </c>
      <c r="I52" s="35"/>
      <c r="J52" s="35">
        <f t="shared" si="63"/>
        <v>0</v>
      </c>
      <c r="K52" s="35">
        <f t="shared" si="63"/>
        <v>0</v>
      </c>
      <c r="L52" s="35"/>
      <c r="M52" s="35">
        <f t="shared" si="63"/>
        <v>0</v>
      </c>
      <c r="N52" s="35">
        <f t="shared" si="63"/>
        <v>1935.75</v>
      </c>
      <c r="O52" s="35"/>
      <c r="P52" s="35">
        <f t="shared" si="63"/>
        <v>1548.6000000000001</v>
      </c>
      <c r="Q52" s="35"/>
      <c r="R52" s="35">
        <f t="shared" si="63"/>
        <v>0</v>
      </c>
      <c r="S52" s="35">
        <f t="shared" si="63"/>
        <v>0</v>
      </c>
      <c r="T52" s="35">
        <f t="shared" si="63"/>
        <v>2245.4700000000003</v>
      </c>
      <c r="U52" s="35">
        <f t="shared" si="63"/>
        <v>13472.82</v>
      </c>
      <c r="V52" s="35">
        <f t="shared" si="63"/>
        <v>9430.9739999999983</v>
      </c>
      <c r="W52" s="35">
        <f t="shared" si="63"/>
        <v>10778.256000000001</v>
      </c>
      <c r="X52" s="35">
        <f t="shared" si="63"/>
        <v>33682.050000000003</v>
      </c>
      <c r="Y52" s="35">
        <f t="shared" si="4"/>
        <v>67364.100000000006</v>
      </c>
      <c r="Z52" s="35">
        <f>Z51</f>
        <v>33682.050000000003</v>
      </c>
      <c r="AA52" s="35">
        <f t="shared" si="63"/>
        <v>59777.017064846419</v>
      </c>
    </row>
    <row r="53" spans="2:27" ht="29.25" x14ac:dyDescent="0.25">
      <c r="B53" s="16"/>
      <c r="C53" s="38" t="s">
        <v>71</v>
      </c>
      <c r="D53" s="20"/>
      <c r="E53" s="17"/>
      <c r="F53" s="21"/>
      <c r="G53" s="21"/>
      <c r="H53" s="21"/>
      <c r="I53" s="21"/>
      <c r="J53" s="21"/>
      <c r="K53" s="21"/>
      <c r="L53" s="23"/>
      <c r="M53" s="21"/>
      <c r="N53" s="21"/>
      <c r="O53" s="23"/>
      <c r="P53" s="21"/>
      <c r="Q53" s="21"/>
      <c r="R53" s="21"/>
      <c r="S53" s="21"/>
      <c r="T53" s="21"/>
      <c r="U53" s="21"/>
      <c r="V53" s="21"/>
      <c r="W53" s="21"/>
      <c r="X53" s="19"/>
      <c r="Y53" s="19"/>
      <c r="Z53" s="19"/>
      <c r="AA53" s="19"/>
    </row>
    <row r="54" spans="2:27" ht="15.75" thickBot="1" x14ac:dyDescent="0.3">
      <c r="B54" s="16">
        <v>1</v>
      </c>
      <c r="C54" s="16" t="s">
        <v>66</v>
      </c>
      <c r="D54" s="20" t="s">
        <v>72</v>
      </c>
      <c r="E54" s="17">
        <v>0.5</v>
      </c>
      <c r="F54" s="57">
        <v>7743</v>
      </c>
      <c r="G54" s="21"/>
      <c r="H54" s="24">
        <f t="shared" ref="H54" si="64">(F54*E54)*$G$8+(F54*E54)</f>
        <v>3871.5</v>
      </c>
      <c r="I54" s="21">
        <v>0.08</v>
      </c>
      <c r="J54" s="21">
        <f t="shared" ref="J54" si="65">H54*I54</f>
        <v>309.72000000000003</v>
      </c>
      <c r="K54" s="21"/>
      <c r="L54" s="23"/>
      <c r="M54" s="21"/>
      <c r="N54" s="21">
        <f>H54*0.25</f>
        <v>967.875</v>
      </c>
      <c r="O54" s="23">
        <v>0.3</v>
      </c>
      <c r="P54" s="21">
        <f t="shared" ref="P54" si="66">H54*O54</f>
        <v>1161.45</v>
      </c>
      <c r="Q54" s="23"/>
      <c r="R54" s="21">
        <f t="shared" ref="R54" si="67">H54*Q54</f>
        <v>0</v>
      </c>
      <c r="S54" s="21"/>
      <c r="T54" s="21">
        <f t="shared" ref="T54" si="68">(H54+J54+K54+M54+N54+P54+R54+S54)*0.2</f>
        <v>1262.1090000000002</v>
      </c>
      <c r="U54" s="21">
        <f t="shared" ref="U54" si="69">H54+J54+K54+M54+N54+P54+S54+R54+T54</f>
        <v>7572.6540000000005</v>
      </c>
      <c r="V54" s="21">
        <f t="shared" ref="V54" si="70">U54*0.7</f>
        <v>5300.8577999999998</v>
      </c>
      <c r="W54" s="21">
        <f>U54*0.8</f>
        <v>6058.1232000000009</v>
      </c>
      <c r="X54" s="19">
        <f>U54+V54+W54</f>
        <v>18931.635000000002</v>
      </c>
      <c r="Y54" s="19">
        <f t="shared" si="4"/>
        <v>37863.270000000004</v>
      </c>
      <c r="Z54" s="19">
        <f>X54</f>
        <v>18931.635000000002</v>
      </c>
      <c r="AA54" s="19">
        <f t="shared" ref="AA54" si="71">(X54/29.3)*52</f>
        <v>33598.806143344715</v>
      </c>
    </row>
    <row r="55" spans="2:27" s="36" customFormat="1" thickBot="1" x14ac:dyDescent="0.25">
      <c r="B55" s="31"/>
      <c r="C55" s="32" t="s">
        <v>30</v>
      </c>
      <c r="D55" s="33"/>
      <c r="E55" s="34">
        <f>SUM(E54:E54)</f>
        <v>0.5</v>
      </c>
      <c r="F55" s="35">
        <f t="shared" ref="F55:AA55" si="72">SUM(F54:F54)</f>
        <v>7743</v>
      </c>
      <c r="G55" s="35"/>
      <c r="H55" s="35">
        <f t="shared" si="72"/>
        <v>3871.5</v>
      </c>
      <c r="I55" s="35"/>
      <c r="J55" s="35">
        <f t="shared" si="72"/>
        <v>309.72000000000003</v>
      </c>
      <c r="K55" s="35">
        <f t="shared" si="72"/>
        <v>0</v>
      </c>
      <c r="L55" s="35"/>
      <c r="M55" s="35">
        <f t="shared" si="72"/>
        <v>0</v>
      </c>
      <c r="N55" s="35">
        <f t="shared" si="72"/>
        <v>967.875</v>
      </c>
      <c r="O55" s="35"/>
      <c r="P55" s="35">
        <f t="shared" si="72"/>
        <v>1161.45</v>
      </c>
      <c r="Q55" s="35"/>
      <c r="R55" s="35">
        <f t="shared" si="72"/>
        <v>0</v>
      </c>
      <c r="S55" s="35">
        <f t="shared" si="72"/>
        <v>0</v>
      </c>
      <c r="T55" s="35">
        <f t="shared" si="72"/>
        <v>1262.1090000000002</v>
      </c>
      <c r="U55" s="35">
        <f t="shared" si="72"/>
        <v>7572.6540000000005</v>
      </c>
      <c r="V55" s="35">
        <f t="shared" si="72"/>
        <v>5300.8577999999998</v>
      </c>
      <c r="W55" s="35">
        <f t="shared" si="72"/>
        <v>6058.1232000000009</v>
      </c>
      <c r="X55" s="35">
        <f t="shared" si="72"/>
        <v>18931.635000000002</v>
      </c>
      <c r="Y55" s="35">
        <f t="shared" si="4"/>
        <v>37863.270000000004</v>
      </c>
      <c r="Z55" s="35">
        <f>Z54</f>
        <v>18931.635000000002</v>
      </c>
      <c r="AA55" s="35">
        <f t="shared" si="72"/>
        <v>33598.806143344715</v>
      </c>
    </row>
    <row r="56" spans="2:27" x14ac:dyDescent="0.25">
      <c r="B56" s="16"/>
      <c r="C56" s="38" t="s">
        <v>73</v>
      </c>
      <c r="D56" s="20"/>
      <c r="E56" s="17"/>
      <c r="F56" s="21"/>
      <c r="G56" s="21"/>
      <c r="H56" s="21"/>
      <c r="I56" s="21"/>
      <c r="J56" s="21"/>
      <c r="K56" s="21"/>
      <c r="L56" s="23"/>
      <c r="M56" s="21"/>
      <c r="N56" s="21"/>
      <c r="O56" s="23"/>
      <c r="P56" s="21"/>
      <c r="Q56" s="21"/>
      <c r="R56" s="21"/>
      <c r="S56" s="21"/>
      <c r="T56" s="21"/>
      <c r="U56" s="21"/>
      <c r="V56" s="21"/>
      <c r="W56" s="21"/>
      <c r="X56" s="19"/>
      <c r="Y56" s="19"/>
      <c r="Z56" s="19"/>
      <c r="AA56" s="19"/>
    </row>
    <row r="57" spans="2:27" ht="15.75" thickBot="1" x14ac:dyDescent="0.3">
      <c r="B57" s="16">
        <v>1</v>
      </c>
      <c r="C57" s="16" t="s">
        <v>74</v>
      </c>
      <c r="D57" s="20" t="s">
        <v>75</v>
      </c>
      <c r="E57" s="17">
        <v>1</v>
      </c>
      <c r="F57" s="57">
        <v>9383</v>
      </c>
      <c r="G57" s="21"/>
      <c r="H57" s="24">
        <f t="shared" ref="H57" si="73">(F57*E57)*$G$8+(F57*E57)</f>
        <v>9383</v>
      </c>
      <c r="I57" s="21">
        <v>0</v>
      </c>
      <c r="J57" s="21">
        <f t="shared" ref="J57" si="74">H57*I57</f>
        <v>0</v>
      </c>
      <c r="K57" s="21"/>
      <c r="L57" s="23"/>
      <c r="M57" s="21"/>
      <c r="N57" s="21"/>
      <c r="O57" s="23">
        <v>0.05</v>
      </c>
      <c r="P57" s="21">
        <f t="shared" ref="P57" si="75">H57*O57</f>
        <v>469.15000000000003</v>
      </c>
      <c r="Q57" s="23"/>
      <c r="R57" s="21">
        <f t="shared" ref="R57" si="76">H57*Q57</f>
        <v>0</v>
      </c>
      <c r="S57" s="21"/>
      <c r="T57" s="21">
        <f t="shared" ref="T57" si="77">(H57+J57+K57+M57+N57+P57+R57+S57)*0.2</f>
        <v>1970.43</v>
      </c>
      <c r="U57" s="21">
        <f t="shared" ref="U57" si="78">H57+J57+K57+M57+N57+P57+S57+R57+T57</f>
        <v>11822.58</v>
      </c>
      <c r="V57" s="21">
        <f t="shared" ref="V57" si="79">U57*0.7</f>
        <v>8275.8059999999987</v>
      </c>
      <c r="W57" s="21">
        <f>U57*0.8</f>
        <v>9458.0640000000003</v>
      </c>
      <c r="X57" s="19">
        <f>U57+V57+W57</f>
        <v>29556.449999999997</v>
      </c>
      <c r="Y57" s="19">
        <f t="shared" si="4"/>
        <v>59112.899999999994</v>
      </c>
      <c r="Z57" s="19">
        <f>X57</f>
        <v>29556.449999999997</v>
      </c>
      <c r="AA57" s="19">
        <f t="shared" ref="AA57" si="80">(X57/29.3)*52</f>
        <v>52455.133105802044</v>
      </c>
    </row>
    <row r="58" spans="2:27" s="36" customFormat="1" thickBot="1" x14ac:dyDescent="0.25">
      <c r="B58" s="31"/>
      <c r="C58" s="32" t="s">
        <v>30</v>
      </c>
      <c r="D58" s="33"/>
      <c r="E58" s="34">
        <f>SUM(E57:E57)</f>
        <v>1</v>
      </c>
      <c r="F58" s="35">
        <f t="shared" ref="F58:AA58" si="81">SUM(F57:F57)</f>
        <v>9383</v>
      </c>
      <c r="G58" s="35"/>
      <c r="H58" s="35">
        <f t="shared" si="81"/>
        <v>9383</v>
      </c>
      <c r="I58" s="35"/>
      <c r="J58" s="35">
        <f t="shared" si="81"/>
        <v>0</v>
      </c>
      <c r="K58" s="35">
        <f t="shared" si="81"/>
        <v>0</v>
      </c>
      <c r="L58" s="35"/>
      <c r="M58" s="35">
        <f t="shared" si="81"/>
        <v>0</v>
      </c>
      <c r="N58" s="35">
        <f t="shared" si="81"/>
        <v>0</v>
      </c>
      <c r="O58" s="35"/>
      <c r="P58" s="35">
        <f t="shared" si="81"/>
        <v>469.15000000000003</v>
      </c>
      <c r="Q58" s="35"/>
      <c r="R58" s="35">
        <f t="shared" si="81"/>
        <v>0</v>
      </c>
      <c r="S58" s="35">
        <f t="shared" si="81"/>
        <v>0</v>
      </c>
      <c r="T58" s="35">
        <f t="shared" si="81"/>
        <v>1970.43</v>
      </c>
      <c r="U58" s="35">
        <f t="shared" si="81"/>
        <v>11822.58</v>
      </c>
      <c r="V58" s="35">
        <f t="shared" si="81"/>
        <v>8275.8059999999987</v>
      </c>
      <c r="W58" s="35">
        <f t="shared" si="81"/>
        <v>9458.0640000000003</v>
      </c>
      <c r="X58" s="35">
        <f t="shared" si="81"/>
        <v>29556.449999999997</v>
      </c>
      <c r="Y58" s="35">
        <f t="shared" si="4"/>
        <v>59112.899999999994</v>
      </c>
      <c r="Z58" s="35">
        <f>Z57</f>
        <v>29556.449999999997</v>
      </c>
      <c r="AA58" s="35">
        <f t="shared" si="81"/>
        <v>52455.133105802044</v>
      </c>
    </row>
    <row r="59" spans="2:27" s="36" customFormat="1" thickBot="1" x14ac:dyDescent="0.25">
      <c r="B59" s="31"/>
      <c r="C59" s="32" t="s">
        <v>76</v>
      </c>
      <c r="D59" s="32"/>
      <c r="E59" s="34">
        <f>E12+E28+E34+E37+E43+E49+E55+E52+E58</f>
        <v>28</v>
      </c>
      <c r="F59" s="35">
        <f>F12+F28+F34+F37+F43+F49+F55+F52+F58</f>
        <v>267909.59999999998</v>
      </c>
      <c r="G59" s="34"/>
      <c r="H59" s="45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5">
        <f>T12+T28+T34+T37+T43+T49+T55+T52+T58</f>
        <v>56838.591000000008</v>
      </c>
      <c r="U59" s="35">
        <f t="shared" ref="U59:Y59" si="82">U12+U28+U34+U37+U43+U49+U55+U52+U58</f>
        <v>341031.54600000009</v>
      </c>
      <c r="V59" s="35">
        <f t="shared" si="82"/>
        <v>238722.08219999998</v>
      </c>
      <c r="W59" s="35">
        <f t="shared" si="82"/>
        <v>272825.23680000007</v>
      </c>
      <c r="X59" s="35">
        <f>X12+X28+X34+X37+X43+X49+X55+X52+X58</f>
        <v>852578.86499999999</v>
      </c>
      <c r="Y59" s="35">
        <f t="shared" si="82"/>
        <v>1705157.73</v>
      </c>
      <c r="Z59" s="35">
        <f>Z12+Z28+Z34+Z37+Z43+Z49+Z52+Z55+Z58</f>
        <v>1278274.0050000001</v>
      </c>
      <c r="AA59" s="35">
        <f>AA12+AA28+AA34+AA37+AA43+AA49+AA52+AA55+AA58</f>
        <v>1513109.2484641636</v>
      </c>
    </row>
    <row r="60" spans="2:27" ht="18.75" x14ac:dyDescent="0.3">
      <c r="B60" s="46"/>
      <c r="C60" s="47" t="s">
        <v>11</v>
      </c>
      <c r="E60" s="46"/>
      <c r="G60" s="48"/>
      <c r="AA60" s="59">
        <f>X59*10+Y59+AA59+Z59</f>
        <v>13022329.633464165</v>
      </c>
    </row>
    <row r="61" spans="2:27" x14ac:dyDescent="0.25">
      <c r="C61" s="36" t="s">
        <v>77</v>
      </c>
    </row>
    <row r="62" spans="2:27" x14ac:dyDescent="0.25">
      <c r="C62" s="1" t="s">
        <v>78</v>
      </c>
      <c r="F62" s="3">
        <f>F63*10+F64+F65+F66</f>
        <v>7923278.2785665533</v>
      </c>
    </row>
    <row r="63" spans="2:27" x14ac:dyDescent="0.25">
      <c r="C63" s="1" t="s">
        <v>79</v>
      </c>
      <c r="D63" s="79"/>
      <c r="F63" s="3">
        <f>X12+X28+X34+X37</f>
        <v>536271.78</v>
      </c>
      <c r="J63" s="3"/>
    </row>
    <row r="64" spans="2:27" x14ac:dyDescent="0.25">
      <c r="C64" s="1" t="s">
        <v>80</v>
      </c>
      <c r="F64" s="3">
        <f>AA12+AA28+AA34+AA37</f>
        <v>951745.13856655278</v>
      </c>
      <c r="J64" s="3"/>
    </row>
    <row r="65" spans="3:10" x14ac:dyDescent="0.25">
      <c r="C65" s="2" t="s">
        <v>90</v>
      </c>
      <c r="F65" s="3">
        <f>Y12+Y28+Y34+Y37</f>
        <v>1072543.56</v>
      </c>
      <c r="J65" s="3"/>
    </row>
    <row r="66" spans="3:10" ht="30" x14ac:dyDescent="0.25">
      <c r="C66" s="2" t="s">
        <v>81</v>
      </c>
      <c r="F66" s="3">
        <f>F63</f>
        <v>536271.78</v>
      </c>
      <c r="J66" s="3"/>
    </row>
    <row r="67" spans="3:10" x14ac:dyDescent="0.25">
      <c r="C67" s="2" t="s">
        <v>82</v>
      </c>
      <c r="F67" s="3" t="s">
        <v>83</v>
      </c>
      <c r="H67" s="1" t="s">
        <v>84</v>
      </c>
      <c r="J67" s="3"/>
    </row>
    <row r="68" spans="3:10" x14ac:dyDescent="0.25">
      <c r="C68" s="49" t="s">
        <v>85</v>
      </c>
      <c r="D68" s="50"/>
      <c r="E68" s="49"/>
      <c r="F68" s="51">
        <f>F63*3+F65/4</f>
        <v>1876951.23</v>
      </c>
      <c r="G68" s="51"/>
      <c r="H68" s="51">
        <f>F68*0.302</f>
        <v>566839.27145999996</v>
      </c>
    </row>
    <row r="69" spans="3:10" x14ac:dyDescent="0.25">
      <c r="C69" s="49" t="s">
        <v>86</v>
      </c>
      <c r="D69" s="50"/>
      <c r="E69" s="49"/>
      <c r="F69" s="51">
        <f>F63*2+F64/2+F65/4+F66/2</f>
        <v>2084687.9092832766</v>
      </c>
      <c r="G69" s="51"/>
      <c r="H69" s="51">
        <f t="shared" ref="H69:H71" si="83">F69*0.302</f>
        <v>629575.74860354955</v>
      </c>
    </row>
    <row r="70" spans="3:10" x14ac:dyDescent="0.25">
      <c r="C70" s="49" t="s">
        <v>87</v>
      </c>
      <c r="D70" s="50"/>
      <c r="E70" s="49"/>
      <c r="F70" s="51">
        <f>F63*2+F64/2+F65/4+F66/2</f>
        <v>2084687.9092832766</v>
      </c>
      <c r="G70" s="51"/>
      <c r="H70" s="51">
        <f t="shared" si="83"/>
        <v>629575.74860354955</v>
      </c>
    </row>
    <row r="71" spans="3:10" x14ac:dyDescent="0.25">
      <c r="C71" s="49" t="s">
        <v>88</v>
      </c>
      <c r="D71" s="50"/>
      <c r="E71" s="49"/>
      <c r="F71" s="51">
        <f>F63*3+F65/4</f>
        <v>1876951.23</v>
      </c>
      <c r="G71" s="51"/>
      <c r="H71" s="51">
        <f t="shared" si="83"/>
        <v>566839.27145999996</v>
      </c>
    </row>
    <row r="72" spans="3:10" x14ac:dyDescent="0.25">
      <c r="C72" s="52"/>
      <c r="D72" s="53"/>
      <c r="E72" s="52"/>
      <c r="F72" s="54">
        <f>SUM(F68:F71)</f>
        <v>7923278.2785665542</v>
      </c>
      <c r="G72" s="54"/>
      <c r="H72" s="54">
        <f t="shared" ref="H72" si="84">SUM(H68:H71)</f>
        <v>2392830.040127099</v>
      </c>
    </row>
    <row r="73" spans="3:10" x14ac:dyDescent="0.25">
      <c r="C73" s="36" t="s">
        <v>73</v>
      </c>
      <c r="F73" s="3"/>
    </row>
    <row r="74" spans="3:10" x14ac:dyDescent="0.25">
      <c r="C74" s="1" t="s">
        <v>78</v>
      </c>
      <c r="F74" s="3">
        <f>F75*10+F76+F77+F78</f>
        <v>436688.98310580204</v>
      </c>
    </row>
    <row r="75" spans="3:10" x14ac:dyDescent="0.25">
      <c r="C75" s="1" t="s">
        <v>79</v>
      </c>
      <c r="F75" s="3">
        <f>X58</f>
        <v>29556.449999999997</v>
      </c>
    </row>
    <row r="76" spans="3:10" x14ac:dyDescent="0.25">
      <c r="C76" s="1" t="s">
        <v>80</v>
      </c>
      <c r="F76" s="3">
        <f>AA58</f>
        <v>52455.133105802044</v>
      </c>
    </row>
    <row r="77" spans="3:10" x14ac:dyDescent="0.25">
      <c r="C77" s="2" t="s">
        <v>90</v>
      </c>
      <c r="F77" s="3">
        <f>Y58</f>
        <v>59112.899999999994</v>
      </c>
    </row>
    <row r="78" spans="3:10" ht="30" x14ac:dyDescent="0.25">
      <c r="C78" s="2" t="s">
        <v>81</v>
      </c>
      <c r="F78" s="3">
        <f>X58</f>
        <v>29556.449999999997</v>
      </c>
    </row>
    <row r="79" spans="3:10" x14ac:dyDescent="0.25">
      <c r="C79" s="2" t="s">
        <v>82</v>
      </c>
      <c r="F79" s="3" t="s">
        <v>83</v>
      </c>
      <c r="H79" s="1" t="s">
        <v>84</v>
      </c>
    </row>
    <row r="80" spans="3:10" x14ac:dyDescent="0.25">
      <c r="C80" s="49" t="s">
        <v>85</v>
      </c>
      <c r="D80" s="50"/>
      <c r="E80" s="49"/>
      <c r="F80" s="51">
        <f>F75*3+F77/4</f>
        <v>103447.57499999998</v>
      </c>
      <c r="G80" s="49"/>
      <c r="H80" s="51">
        <f>F80*0.302</f>
        <v>31241.167649999992</v>
      </c>
    </row>
    <row r="81" spans="3:8" x14ac:dyDescent="0.25">
      <c r="C81" s="49" t="s">
        <v>86</v>
      </c>
      <c r="D81" s="50"/>
      <c r="E81" s="49"/>
      <c r="F81" s="51">
        <f>F75*2+F76/2+F77/4+F78/2</f>
        <v>114896.91655290104</v>
      </c>
      <c r="G81" s="49"/>
      <c r="H81" s="51">
        <f t="shared" ref="H81:H83" si="85">F81*0.302</f>
        <v>34698.868798976109</v>
      </c>
    </row>
    <row r="82" spans="3:8" x14ac:dyDescent="0.25">
      <c r="C82" s="49" t="s">
        <v>87</v>
      </c>
      <c r="D82" s="50"/>
      <c r="E82" s="49"/>
      <c r="F82" s="51">
        <f>F75*2+F76/2+F77/4+F78/2</f>
        <v>114896.91655290104</v>
      </c>
      <c r="G82" s="49"/>
      <c r="H82" s="51">
        <f t="shared" si="85"/>
        <v>34698.868798976109</v>
      </c>
    </row>
    <row r="83" spans="3:8" x14ac:dyDescent="0.25">
      <c r="C83" s="49" t="s">
        <v>88</v>
      </c>
      <c r="D83" s="50"/>
      <c r="E83" s="49"/>
      <c r="F83" s="51">
        <f>F75*3+F77/4</f>
        <v>103447.57499999998</v>
      </c>
      <c r="G83" s="49"/>
      <c r="H83" s="51">
        <f t="shared" si="85"/>
        <v>31241.167649999992</v>
      </c>
    </row>
    <row r="84" spans="3:8" x14ac:dyDescent="0.25">
      <c r="C84" s="52"/>
      <c r="D84" s="53"/>
      <c r="E84" s="52"/>
      <c r="F84" s="54">
        <f>SUM(F80:F83)</f>
        <v>436688.98310580198</v>
      </c>
      <c r="G84" s="54">
        <f t="shared" ref="G84:H84" si="86">SUM(G80:G83)</f>
        <v>0</v>
      </c>
      <c r="H84" s="54">
        <f t="shared" si="86"/>
        <v>131880.0728979522</v>
      </c>
    </row>
    <row r="85" spans="3:8" x14ac:dyDescent="0.25">
      <c r="C85" s="36" t="s">
        <v>89</v>
      </c>
      <c r="F85" s="3"/>
    </row>
    <row r="86" spans="3:8" x14ac:dyDescent="0.25">
      <c r="C86" s="1" t="s">
        <v>78</v>
      </c>
      <c r="F86" s="3">
        <f>F87*10+F88+F89+F90</f>
        <v>4236667.2317918092</v>
      </c>
    </row>
    <row r="87" spans="3:8" x14ac:dyDescent="0.25">
      <c r="C87" s="1" t="s">
        <v>79</v>
      </c>
      <c r="F87" s="3">
        <f>X43+X49+X55+X52</f>
        <v>286750.63500000001</v>
      </c>
    </row>
    <row r="88" spans="3:8" x14ac:dyDescent="0.25">
      <c r="C88" s="1" t="s">
        <v>80</v>
      </c>
      <c r="F88" s="3">
        <f>AA43+AA49+AA55+AA52</f>
        <v>508908.97679180891</v>
      </c>
    </row>
    <row r="89" spans="3:8" x14ac:dyDescent="0.25">
      <c r="C89" s="2" t="s">
        <v>90</v>
      </c>
      <c r="F89" s="3">
        <f>Y43+Y49+Y52+Y55</f>
        <v>573501.27</v>
      </c>
    </row>
    <row r="90" spans="3:8" ht="30" x14ac:dyDescent="0.25">
      <c r="C90" s="2" t="s">
        <v>81</v>
      </c>
      <c r="F90" s="3">
        <f>F87</f>
        <v>286750.63500000001</v>
      </c>
    </row>
    <row r="91" spans="3:8" x14ac:dyDescent="0.25">
      <c r="C91" s="2" t="s">
        <v>82</v>
      </c>
      <c r="F91" s="3" t="s">
        <v>83</v>
      </c>
      <c r="H91" s="1" t="s">
        <v>84</v>
      </c>
    </row>
    <row r="92" spans="3:8" x14ac:dyDescent="0.25">
      <c r="C92" s="49" t="s">
        <v>85</v>
      </c>
      <c r="D92" s="50"/>
      <c r="E92" s="49"/>
      <c r="F92" s="51">
        <f>F87*3+F89/4</f>
        <v>1003627.2225</v>
      </c>
      <c r="G92" s="49"/>
      <c r="H92" s="51">
        <f>F92*0.302</f>
        <v>303095.421195</v>
      </c>
    </row>
    <row r="93" spans="3:8" x14ac:dyDescent="0.25">
      <c r="C93" s="49" t="s">
        <v>86</v>
      </c>
      <c r="D93" s="50"/>
      <c r="E93" s="49"/>
      <c r="F93" s="51">
        <f>F87*2+F88/2+F89/4+F90/2</f>
        <v>1114706.3933959045</v>
      </c>
      <c r="G93" s="49"/>
      <c r="H93" s="51">
        <f t="shared" ref="H93:H95" si="87">F93*0.302</f>
        <v>336641.33080556314</v>
      </c>
    </row>
    <row r="94" spans="3:8" x14ac:dyDescent="0.25">
      <c r="C94" s="49" t="s">
        <v>87</v>
      </c>
      <c r="D94" s="50"/>
      <c r="E94" s="49"/>
      <c r="F94" s="51">
        <f>F87*2+F88/2+F89/4+F90/2</f>
        <v>1114706.3933959045</v>
      </c>
      <c r="G94" s="49"/>
      <c r="H94" s="51">
        <f t="shared" si="87"/>
        <v>336641.33080556314</v>
      </c>
    </row>
    <row r="95" spans="3:8" x14ac:dyDescent="0.25">
      <c r="C95" s="49" t="s">
        <v>88</v>
      </c>
      <c r="D95" s="50"/>
      <c r="E95" s="49"/>
      <c r="F95" s="51">
        <f>F87*3+F89/4</f>
        <v>1003627.2225</v>
      </c>
      <c r="G95" s="49"/>
      <c r="H95" s="51">
        <f t="shared" si="87"/>
        <v>303095.421195</v>
      </c>
    </row>
    <row r="96" spans="3:8" x14ac:dyDescent="0.25">
      <c r="E96" s="17"/>
      <c r="F96" s="55">
        <f>SUM(F92:F95)</f>
        <v>4236667.2317918092</v>
      </c>
      <c r="G96" s="55"/>
      <c r="H96" s="55">
        <f t="shared" ref="H96" si="88">SUM(H92:H95)</f>
        <v>1279473.5040011262</v>
      </c>
    </row>
    <row r="98" spans="3:8" x14ac:dyDescent="0.25">
      <c r="C98" s="1" t="s">
        <v>30</v>
      </c>
      <c r="F98" s="3">
        <f>F62+F74+F86</f>
        <v>12596634.493464164</v>
      </c>
      <c r="H98" s="1">
        <f>F98/24.5/12</f>
        <v>42845.695556000559</v>
      </c>
    </row>
    <row r="99" spans="3:8" x14ac:dyDescent="0.25">
      <c r="F99" s="1">
        <f>F98*1.302</f>
        <v>16400818.110490343</v>
      </c>
    </row>
  </sheetData>
  <autoFilter ref="A8:AA95"/>
  <mergeCells count="16">
    <mergeCell ref="H6:K6"/>
    <mergeCell ref="B6:B7"/>
    <mergeCell ref="C6:C7"/>
    <mergeCell ref="D6:D7"/>
    <mergeCell ref="E6:E7"/>
    <mergeCell ref="F6:F7"/>
    <mergeCell ref="W6:W7"/>
    <mergeCell ref="X6:X7"/>
    <mergeCell ref="AA6:AA7"/>
    <mergeCell ref="Y6:Y7"/>
    <mergeCell ref="L6:N6"/>
    <mergeCell ref="O6:R6"/>
    <mergeCell ref="T6:T7"/>
    <mergeCell ref="U6:U7"/>
    <mergeCell ref="V6:V7"/>
    <mergeCell ref="Z6:Z7"/>
  </mergeCells>
  <pageMargins left="0.19685039370078741" right="0.19685039370078741" top="0.59055118110236227" bottom="0.27559055118110237" header="0" footer="0"/>
  <pageSetup paperSize="9" scale="65" fitToHeight="3" orientation="portrait" r:id="rId1"/>
  <rowBreaks count="1" manualBreakCount="1">
    <brk id="84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КДЦ план на 2016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2016-06-07T10:26:26Z</cp:lastPrinted>
  <dcterms:created xsi:type="dcterms:W3CDTF">2016-05-31T06:23:07Z</dcterms:created>
  <dcterms:modified xsi:type="dcterms:W3CDTF">2016-10-13T10:51:35Z</dcterms:modified>
</cp:coreProperties>
</file>